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pm"/>
  <workbookPr/>
  <bookViews>
    <workbookView activeTab="0" xWindow="240" yWindow="60" windowWidth="16380" windowHeight="8196" tabRatio="500"/>
  </bookViews>
  <sheets>
    <sheet name="Strom_Details" sheetId="1" r:id="rId4"/>
    <sheet name="VerbrauchStrom" sheetId="2" r:id="rId5"/>
    <sheet name="VerbrauchGas" sheetId="3" r:id="rId6"/>
    <sheet name="VerbrauchWasser" sheetId="4" r:id="rId7"/>
    <sheet name="Preise" sheetId="5" r:id="rId8"/>
    <sheet name="Elektroboiler" sheetId="6" r:id="rId9"/>
    <sheet name="Berechnungen" sheetId="7" r:id="rId10"/>
  </sheets>
  <calcPr iterateDelta="0.0001"/>
  <extLst>
    <ext uri="smNativeData">
      <pm:revision xmlns:pm="smNativeData" day="1659789483" val="1047" rev="124" rev64="64" revOS="2" revMin="124" revMax="0"/>
      <pm:docPrefs xmlns:pm="smNativeData" id="1659789483" fixedDigits="0" showNotice="1" showFrameBounds="1" autoChart="1" recalcOnPrint="1" recalcOnCopy="1" finalRounding="1" compatTextArt="1" tab="567" useDefinedPrintRange="1" printArea="currentSheet"/>
      <pm:compatibility xmlns:pm="smNativeData" id="1659789483" overlapCells="1"/>
      <pm:defCurrency xmlns:pm="smNativeData" id="1659789483"/>
    </ext>
  </extLst>
</workbook>
</file>

<file path=xl/comments1.xml><?xml version="1.0" encoding="utf-8"?>
<comments xmlns="http://schemas.openxmlformats.org/spreadsheetml/2006/main">
  <authors>
    <author>Unknown</author>
  </authors>
  <commentList>
    <comment ref="F10" authorId="0">
      <text>
        <r>
          <rPr>
            <rFont val="Arial"/>
            <charset val="0"/>
            <family val="2"/>
            <sz val="9"/>
            <b val="0"/>
            <i val="0"/>
            <extLst>
              <ext uri="smNativeData">
                <pm:charSpec xmlns:pm="smNativeData" id="1659789483">
                  <pm:latin face="Arial" sz="180" weight="normal" i="0"/>
                  <pm:cs face="Arial" sz="180"/>
                  <pm:ea face="Arial" sz="180"/>
                </pm:charSpec>
              </ext>
            </extLst>
          </rPr>
          <t>geschätzt</t>
        </r>
      </text>
    </comment>
  </commentList>
</comments>
</file>

<file path=xl/sharedStrings.xml><?xml version="1.0" encoding="utf-8"?>
<sst xmlns="http://schemas.openxmlformats.org/spreadsheetml/2006/main" count="295" uniqueCount="112">
  <si>
    <t>Datum</t>
  </si>
  <si>
    <t>Zähler-</t>
  </si>
  <si>
    <t>Zeit-</t>
  </si>
  <si>
    <t>Ver-</t>
  </si>
  <si>
    <t>pro</t>
  </si>
  <si>
    <t>Kühlschr</t>
  </si>
  <si>
    <t>Drucker</t>
  </si>
  <si>
    <t>Gefrierbox</t>
  </si>
  <si>
    <t>stand</t>
  </si>
  <si>
    <t>diff.</t>
  </si>
  <si>
    <t>brauch</t>
  </si>
  <si>
    <t>Tag</t>
  </si>
  <si>
    <t>Theke</t>
  </si>
  <si>
    <t>Lager</t>
  </si>
  <si>
    <t>Tage</t>
  </si>
  <si>
    <t>kWh</t>
  </si>
  <si>
    <t>Messung</t>
  </si>
  <si>
    <t>beendet</t>
  </si>
  <si>
    <t>Durchschnitt</t>
  </si>
  <si>
    <t>Verbrauch</t>
  </si>
  <si>
    <t>Strompreis</t>
  </si>
  <si>
    <t>incl Grundpr</t>
  </si>
  <si>
    <t>pro Tag</t>
  </si>
  <si>
    <t>pro Monat</t>
  </si>
  <si>
    <t>pro Jahr</t>
  </si>
  <si>
    <t>pro kWh</t>
  </si>
  <si>
    <t>€</t>
  </si>
  <si>
    <t>Ablesung für EWV durch Fred</t>
  </si>
  <si>
    <t>Heizung aus</t>
  </si>
  <si>
    <t>nach Gospel-WS</t>
  </si>
  <si>
    <t>nach Hochzeit Malte+Eva</t>
  </si>
  <si>
    <t>vor Einschalten der Heizung. Fr. abend bis So. abend Gospelworkshop</t>
  </si>
  <si>
    <t>vor Einschalten der Heizung. Fr. nachm. Kindergarten</t>
  </si>
  <si>
    <t>nach Hochzeit Claudia+Wilfr, vor Wohnwoche</t>
  </si>
  <si>
    <t>nach Ausschalten Heizung</t>
  </si>
  <si>
    <t>nach Tag Offene Tür</t>
  </si>
  <si>
    <t>am 28-30.11. Gospelworkshop</t>
  </si>
  <si>
    <t>ab 1.1. erhöhter Strompreis</t>
  </si>
  <si>
    <t>FS-GoDi+KiBiWo</t>
  </si>
  <si>
    <t>Jahresablesung</t>
  </si>
  <si>
    <t>Gaspreis</t>
  </si>
  <si>
    <t>pro m³</t>
  </si>
  <si>
    <t>m³</t>
  </si>
  <si>
    <t>nach Taufe</t>
  </si>
  <si>
    <t>nach Hochzeit Malte+Eva (WW auf 40°)</t>
  </si>
  <si>
    <t>einmal Wasser aufheizen zum Spülen für Mittagessen</t>
  </si>
  <si>
    <t>vor Einschalten der Heizung. Fr. nachm. Kindergarten (?)</t>
  </si>
  <si>
    <t>1 x WW für Mittagessen</t>
  </si>
  <si>
    <t>Sa.nachm.-So.Mi.WW+Heizung</t>
  </si>
  <si>
    <t>WW u. Heizung während GoDi</t>
  </si>
  <si>
    <t>ab 1.9. Preiserhöhung</t>
  </si>
  <si>
    <t>ab 1.2. Preissenkung</t>
  </si>
  <si>
    <t>regioerdgas plus ab 1.9.2011</t>
  </si>
  <si>
    <t>1x Taufbecken füllen</t>
  </si>
  <si>
    <t>Kosten</t>
  </si>
  <si>
    <t>am 23.11. war Taufe</t>
  </si>
  <si>
    <t>Taufe</t>
  </si>
  <si>
    <t>nur Kosten f Wasser, ohne Abwasser:</t>
  </si>
  <si>
    <t>nach Befüllen Heizungsanlage</t>
  </si>
  <si>
    <t>EWV</t>
  </si>
  <si>
    <t>Grundpreis</t>
  </si>
  <si>
    <t>Erdgas Fix</t>
  </si>
  <si>
    <t>Erdgas Basis</t>
  </si>
  <si>
    <t>(für 75 kW)</t>
  </si>
  <si>
    <t>Vattenfall</t>
  </si>
  <si>
    <t>Strom</t>
  </si>
  <si>
    <t>bis April 2022</t>
  </si>
  <si>
    <t>ab Mai 2022</t>
  </si>
  <si>
    <t>Trinkwasser</t>
  </si>
  <si>
    <t>Abwasser</t>
  </si>
  <si>
    <t>zusammen</t>
  </si>
  <si>
    <t>Verbrauch Elektroboiler</t>
  </si>
  <si>
    <t>Uhr-</t>
  </si>
  <si>
    <t>zeit</t>
  </si>
  <si>
    <t>[kWh]</t>
  </si>
  <si>
    <t>Standby</t>
  </si>
  <si>
    <t>Umrechnungsfaktor Erdgas:</t>
  </si>
  <si>
    <t>kWh/m³</t>
  </si>
  <si>
    <t>Erdgaspreis:</t>
  </si>
  <si>
    <t>€/kWh</t>
  </si>
  <si>
    <t>(Sondertarif S1)</t>
  </si>
  <si>
    <t>Wasserverbrauch laufender Spülkasten</t>
  </si>
  <si>
    <t>€/m³</t>
  </si>
  <si>
    <t>l pro Minute</t>
  </si>
  <si>
    <t>Strompreis:</t>
  </si>
  <si>
    <t>l pro Stunde</t>
  </si>
  <si>
    <t>Aufheizung Warmwasser</t>
  </si>
  <si>
    <t>m³ pro Tag</t>
  </si>
  <si>
    <t>verbraucht:</t>
  </si>
  <si>
    <t>1 kWh = 860 kcal</t>
  </si>
  <si>
    <t>m³ in</t>
  </si>
  <si>
    <t>Tagen</t>
  </si>
  <si>
    <t>=</t>
  </si>
  <si>
    <t>1 kWh erwärmt 860 kg Wasser um 1°</t>
  </si>
  <si>
    <t>entspricht einer Erwärmung</t>
  </si>
  <si>
    <t>von 24° auf 53° von</t>
  </si>
  <si>
    <t>l Wasser</t>
  </si>
  <si>
    <t>Boiler Außenmaße</t>
  </si>
  <si>
    <t>Durchm</t>
  </si>
  <si>
    <t>m</t>
  </si>
  <si>
    <t>Höhe</t>
  </si>
  <si>
    <t>Volumen</t>
  </si>
  <si>
    <t>kosten</t>
  </si>
  <si>
    <t>der 2kW-Boiler hat einen Standby-Verbrauch (Stufe 2) von 0,3 kWh/24h</t>
  </si>
  <si>
    <t>der 2kW-Boiler kann für den Preis</t>
  </si>
  <si>
    <t>Stunden heizen</t>
  </si>
  <si>
    <t>oder</t>
  </si>
  <si>
    <t>Tage im Standby stehen</t>
  </si>
  <si>
    <t>Durchschnittverbrauch 100m³ / Woche</t>
  </si>
  <si>
    <t>100 m³ kosten</t>
  </si>
  <si>
    <t>52 Wochen</t>
  </si>
  <si>
    <t>Durchschnittverbrauch 200m³ / Woche</t>
  </si>
</sst>
</file>

<file path=xl/styles.xml><?xml version="1.0" encoding="utf-8"?>
<styleSheet xmlns="http://schemas.openxmlformats.org/spreadsheetml/2006/main">
  <numFmts count="25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;[Red]\-#,##0.00\ &quot;€&quot;"/>
    <numFmt numFmtId="165" formatCode="#,##0.00&quot; €&quot;;\-#,##0.00&quot; €&quot;"/>
    <numFmt numFmtId="166" formatCode="DDD&quot;, &quot;DD/MM/YY\ hh:mm"/>
    <numFmt numFmtId="167" formatCode="0.0"/>
    <numFmt numFmtId="168" formatCode="0.0000"/>
    <numFmt numFmtId="169" formatCode="#,##0.000&quot; €&quot;;\-#,##0.000&quot; €&quot;"/>
    <numFmt numFmtId="170" formatCode="DDD&quot;, &quot;DD/MM/YY"/>
    <numFmt numFmtId="171" formatCode="hh:mm;@"/>
    <numFmt numFmtId="172" formatCode="* #,##0.00&quot; € &quot;;\-* #,##0.00&quot; € &quot;;* \-#&quot; € &quot;;@\ "/>
    <numFmt numFmtId="173" formatCode="#,##0.0000\ &quot;€&quot;;[Red]\-#,##0.0000\ &quot;€&quot;"/>
    <numFmt numFmtId="174" formatCode="#,##0.00\ &quot;€&quot;"/>
    <numFmt numFmtId="175" formatCode="#,##0.0000\ &quot;€&quot;"/>
    <numFmt numFmtId="176" formatCode="#,##0.00_ ;\-#,##0.00\ "/>
    <numFmt numFmtId="177" formatCode="_-* #,##0\ [$€-407]_-;\-* #,##0\ [$€-407]_-;_-* &quot;-&quot;??\ [$€-407]_-;_-@_-"/>
    <numFmt numFmtId="2" formatCode="0.00"/>
    <numFmt numFmtId="14" formatCode="DD/MM/YYYY"/>
    <numFmt numFmtId="17" formatCode="MMM YY"/>
  </numFmts>
  <fonts count="19">
    <font>
      <name val="Arial"/>
      <family val="2"/>
      <color rgb="FF000000"/>
      <sz val="10"/>
      <extLst>
        <ext uri="smNativeData">
          <pm:charSpec xmlns:pm="smNativeData" id="1659789483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59789483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59789483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FFFFFF"/>
      <sz val="11"/>
      <extLst>
        <ext uri="smNativeData">
          <pm:charSpec xmlns:pm="smNativeData" id="1659789483" fgClr="FFFFFF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b/>
      <color rgb="FF333333"/>
      <sz val="11"/>
      <extLst>
        <ext uri="smNativeData">
          <pm:charSpec xmlns:pm="smNativeData" id="1659789483" fgClr="333333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b/>
      <color rgb="FFFF9900"/>
      <sz val="11"/>
      <extLst>
        <ext uri="smNativeData">
          <pm:charSpec xmlns:pm="smNativeData" id="1659789483" fgClr="FF9900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color rgb="FF333399"/>
      <sz val="11"/>
      <extLst>
        <ext uri="smNativeData">
          <pm:charSpec xmlns:pm="smNativeData" id="1659789483" fgClr="333399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59789483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i/>
      <color rgb="FF808080"/>
      <sz val="11"/>
      <extLst>
        <ext uri="smNativeData">
          <pm:charSpec xmlns:pm="smNativeData" id="1659789483" fgClr="808080" ulstyle="none" kern="1">
            <pm:latin face="Calibri" sz="220" lang="default" i="1"/>
            <pm:cs face="Basic Roman" sz="220" lang="default" i="1"/>
            <pm:ea face="Basic Roman" sz="220" lang="default" i="1"/>
          </pm:charSpec>
        </ext>
      </extLst>
    </font>
    <font>
      <name val="Calibri"/>
      <family val="2"/>
      <color rgb="FF008000"/>
      <sz val="11"/>
      <extLst>
        <ext uri="smNativeData">
          <pm:charSpec xmlns:pm="smNativeData" id="1659789483" fgClr="0080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993300"/>
      <sz val="11"/>
      <extLst>
        <ext uri="smNativeData">
          <pm:charSpec xmlns:pm="smNativeData" id="1659789483" fgClr="9933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FF9900"/>
      <sz val="11"/>
      <extLst>
        <ext uri="smNativeData">
          <pm:charSpec xmlns:pm="smNativeData" id="1659789483" fgClr="FF99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FF0000"/>
      <sz val="11"/>
      <extLst>
        <ext uri="smNativeData">
          <pm:charSpec xmlns:pm="smNativeData" id="1659789483" fgClr="FF00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b/>
      <color rgb="FFFFFFFF"/>
      <sz val="11"/>
      <extLst>
        <ext uri="smNativeData">
          <pm:charSpec xmlns:pm="smNativeData" id="1659789483" fgClr="FFFFFF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 Light"/>
      <color rgb="FF333399"/>
      <sz val="18"/>
      <extLst>
        <ext uri="smNativeData">
          <pm:charSpec xmlns:pm="smNativeData" id="1659789483" fgClr="333399" ulstyle="none" kern="1">
            <pm:latin face="Calibri Light" sz="360" lang="default"/>
            <pm:cs face="Basic Roman" sz="360" lang="default"/>
            <pm:ea face="Basic Roman" sz="360" lang="default"/>
          </pm:charSpec>
        </ext>
      </extLst>
    </font>
    <font>
      <name val="Calibri"/>
      <family val="2"/>
      <b/>
      <color rgb="FF333399"/>
      <sz val="15"/>
      <extLst>
        <ext uri="smNativeData">
          <pm:charSpec xmlns:pm="smNativeData" id="1659789483" fgClr="333399" ulstyle="none" kern="1">
            <pm:latin face="Calibri" sz="300" lang="default" weight="bold"/>
            <pm:cs face="Basic Roman" sz="300" lang="default" weight="bold"/>
            <pm:ea face="Basic Roman" sz="300" lang="default" weight="bold"/>
          </pm:charSpec>
        </ext>
      </extLst>
    </font>
    <font>
      <name val="Calibri"/>
      <family val="2"/>
      <b/>
      <color rgb="FF333399"/>
      <sz val="13"/>
      <extLst>
        <ext uri="smNativeData">
          <pm:charSpec xmlns:pm="smNativeData" id="1659789483" fgClr="333399" ulstyle="none" kern="1">
            <pm:latin face="Calibri" sz="260" lang="default" weight="bold"/>
            <pm:cs face="Basic Roman" sz="260" lang="default" weight="bold"/>
            <pm:ea face="Basic Roman" sz="260" lang="default" weight="bold"/>
          </pm:charSpec>
        </ext>
      </extLst>
    </font>
    <font>
      <name val="Calibri"/>
      <family val="2"/>
      <b/>
      <color rgb="FF333399"/>
      <sz val="11"/>
      <extLst>
        <ext uri="smNativeData">
          <pm:charSpec xmlns:pm="smNativeData" id="1659789483" fgClr="333399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color rgb="FF9C5700"/>
      <sz val="11"/>
      <extLst>
        <ext uri="smNativeData">
          <pm:charSpec xmlns:pm="smNativeData" id="1659789483" fgClr="9C57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FFFFFF"/>
        <extLst>
          <ext uri="smNativeData">
            <pm:shade xmlns:pm="smNativeData" id="1659789483" type="1" fgLvl="100" fgClr="00CCCCFF" bgLvl="0" bgClr="00FFFFFF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1659789483" type="1" fgLvl="100" fgClr="00FFCC99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59789483" type="1" fgLvl="100" fgClr="00FFFFFF" bgLvl="0" bgClr="00FFFFFF"/>
          </ext>
        </extLst>
      </patternFill>
    </fill>
    <fill>
      <patternFill patternType="solid">
        <fgColor rgb="FFFFFFCC"/>
        <bgColor rgb="FFFFFFFF"/>
        <extLst>
          <ext uri="smNativeData">
            <pm:shade xmlns:pm="smNativeData" id="1659789483" type="1" fgLvl="100" fgClr="00FFFFCC" bgLvl="0" bgClr="00FFFFFF"/>
          </ext>
        </extLst>
      </patternFill>
    </fill>
    <fill>
      <patternFill patternType="solid">
        <fgColor rgb="FFCCFFFF"/>
        <bgColor rgb="FFFFFFFF"/>
        <extLst>
          <ext uri="smNativeData">
            <pm:shade xmlns:pm="smNativeData" id="1659789483" type="1" fgLvl="100" fgClr="00CCFFFF" bgLvl="0" bgClr="00FFFFFF"/>
          </ext>
        </extLst>
      </patternFill>
    </fill>
    <fill>
      <patternFill patternType="solid">
        <fgColor rgb="FFCCFFCC"/>
        <bgColor rgb="FFFFFFFF"/>
        <extLst>
          <ext uri="smNativeData">
            <pm:shade xmlns:pm="smNativeData" id="1659789483" type="1" fgLvl="100" fgClr="00CCFFCC" bgLvl="0" bgClr="00FFFFFF"/>
          </ext>
        </extLst>
      </patternFill>
    </fill>
    <fill>
      <patternFill patternType="solid">
        <fgColor rgb="FF99CCFF"/>
        <bgColor rgb="FFFFFFFF"/>
        <extLst>
          <ext uri="smNativeData">
            <pm:shade xmlns:pm="smNativeData" id="1659789483" type="1" fgLvl="100" fgClr="0099CCFF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659789483" type="1" fgLvl="100" fgClr="00C0C0C0" bgLvl="0" bgClr="00FFFFFF"/>
          </ext>
        </extLst>
      </patternFill>
    </fill>
    <fill>
      <patternFill patternType="solid">
        <fgColor rgb="FFFF8080"/>
        <bgColor rgb="FFFFFFFF"/>
        <extLst>
          <ext uri="smNativeData">
            <pm:shade xmlns:pm="smNativeData" id="1659789483" type="1" fgLvl="100" fgClr="00FF8080" bgLvl="0" bgClr="00FFFFFF"/>
          </ext>
        </extLst>
      </patternFill>
    </fill>
    <fill>
      <patternFill patternType="solid">
        <fgColor rgb="FF339966"/>
        <bgColor rgb="FFFFFFFF"/>
        <extLst>
          <ext uri="smNativeData">
            <pm:shade xmlns:pm="smNativeData" id="1659789483" type="1" fgLvl="100" fgClr="00339966" bgLvl="0" bgClr="00FFFFFF"/>
          </ext>
        </extLst>
      </patternFill>
    </fill>
    <fill>
      <patternFill patternType="solid">
        <fgColor rgb="FF33CCCC"/>
        <bgColor rgb="FFFFFFFF"/>
        <extLst>
          <ext uri="smNativeData">
            <pm:shade xmlns:pm="smNativeData" id="1659789483" type="1" fgLvl="100" fgClr="0033CCCC" bgLvl="0" bgClr="00FFFFFF"/>
          </ext>
        </extLst>
      </patternFill>
    </fill>
    <fill>
      <patternFill patternType="solid">
        <fgColor rgb="FFFF6600"/>
        <bgColor rgb="FFFFFFFF"/>
        <extLst>
          <ext uri="smNativeData">
            <pm:shade xmlns:pm="smNativeData" id="1659789483" type="1" fgLvl="100" fgClr="00FF6600" bgLvl="0" bgClr="00FFFFFF"/>
          </ext>
        </extLst>
      </patternFill>
    </fill>
    <fill>
      <patternFill patternType="solid">
        <fgColor rgb="FF969696"/>
        <bgColor rgb="FFFFFFFF"/>
        <extLst>
          <ext uri="smNativeData">
            <pm:shade xmlns:pm="smNativeData" id="1659789483" type="1" fgLvl="100" fgClr="00969696" bgLvl="0" bgClr="00FFFFFF"/>
          </ext>
        </extLst>
      </patternFill>
    </fill>
    <fill>
      <patternFill patternType="solid">
        <fgColor rgb="FFFF9900"/>
        <bgColor rgb="FFFFFFFF"/>
        <extLst>
          <ext uri="smNativeData">
            <pm:shade xmlns:pm="smNativeData" id="1659789483" type="1" fgLvl="100" fgClr="00FF9900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59789483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59789483" type="1" fgLvl="100" fgClr="00FFFFFF" bgLvl="0" bgClr="00FFFFFF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1659789483" type="1" fgLvl="100" fgClr="00FFCC99" bgLvl="0" bgClr="00FFFFFF"/>
          </ext>
        </extLst>
      </patternFill>
    </fill>
    <fill>
      <patternFill patternType="none"/>
    </fill>
    <fill>
      <patternFill patternType="solid">
        <fgColor rgb="FFFFEB9C"/>
        <bgColor rgb="FFFFFFFF"/>
        <extLst>
          <ext uri="smNativeData">
            <pm:shade xmlns:pm="smNativeData" id="1659789483" type="1" fgLvl="100" fgClr="00FFEB9C" bgLvl="0" bgClr="00FFFFFF"/>
          </ext>
        </extLst>
      </patternFill>
    </fill>
    <fill>
      <patternFill patternType="solid">
        <fgColor rgb="FFFFFF99"/>
        <bgColor rgb="FFFFFFFF"/>
        <extLst>
          <ext uri="smNativeData">
            <pm:shade xmlns:pm="smNativeData" id="1659789483" type="1" fgLvl="100" fgClr="00FFFF99" bgLvl="0" bgClr="00FFFFFF"/>
          </ext>
        </extLst>
      </patternFill>
    </fill>
    <fill>
      <patternFill patternType="solid">
        <fgColor rgb="FFFFFFCC"/>
        <bgColor rgb="FFFFFFFF"/>
        <extLst>
          <ext uri="smNativeData">
            <pm:shade xmlns:pm="smNativeData" id="1659789483" type="1" fgLvl="100" fgClr="00FFFFCC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69696"/>
        <bgColor rgb="FFFFFFFF"/>
        <extLst>
          <ext uri="smNativeData">
            <pm:shade xmlns:pm="smNativeData" id="1659789483" type="1" fgLvl="100" fgClr="00969696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59789483" type="1" fgLvl="100" fgClr="00FFFF00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59789483" type="1" fgLvl="100" fgClr="00FFFFFF" bgLvl="100" bgClr="00000000"/>
          </ext>
        </extLst>
      </patternFill>
    </fill>
  </fills>
  <borders count="29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extLst>
        <ext uri="smNativeData">
          <pm:border xmlns:pm="smNativeData" id="1659789483">
            <pm:line position="top" type="1" style="0" width="20" dist="20" width2="20" rgb="333333"/>
            <pm:line position="bottom" type="1" style="0" width="20" dist="20" width2="20" rgb="333333"/>
            <pm:line position="left" type="1" style="0" width="20" dist="20" width2="20" rgb="333333"/>
            <pm:line position="right" type="1" style="0" width="20" dist="20" width2="20" rgb="333333"/>
          </pm:border>
        </ext>
      </extLst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extLst>
        <ext uri="smNativeData">
          <pm:border xmlns:pm="smNativeData" id="1659789483">
            <pm:line position="top" type="1" style="0" width="20" dist="20" width2="20" rgb="808080"/>
            <pm:line position="bottom" type="1" style="0" width="20" dist="20" width2="20" rgb="808080"/>
            <pm:line position="left" type="1" style="0" width="20" dist="20" width2="20" rgb="808080"/>
            <pm:line position="right" type="1" style="0" width="20" dist="20" width2="20" rgb="808080"/>
          </pm:border>
        </ext>
      </extLst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extLst>
        <ext uri="smNativeData">
          <pm:border xmlns:pm="smNativeData" id="1659789483">
            <pm:line position="top" type="1" style="0" width="20" dist="20" width2="20" rgb="808080"/>
            <pm:line position="bottom" type="1" style="0" width="20" dist="20" width2="20" rgb="808080"/>
            <pm:line position="left" type="1" style="0" width="20" dist="20" width2="20" rgb="808080"/>
            <pm:line position="right" type="1" style="0" width="20" dist="20" width2="20" rgb="808080"/>
          </pm:border>
        </ext>
      </extLst>
    </border>
    <border>
      <left style="none">
        <color rgb="FF000000"/>
      </left>
      <right style="none">
        <color rgb="FF000000"/>
      </right>
      <top style="thin">
        <color rgb="FF33CCCC"/>
      </top>
      <bottom style="double">
        <color rgb="FF33CCCC"/>
      </bottom>
      <extLst>
        <ext uri="smNativeData">
          <pm:border xmlns:pm="smNativeData" id="1659789483">
            <pm:line position="top" type="1" style="0" width="20" dist="20" width2="20" rgb="33CCCC"/>
            <pm:line position="bottom" type="2" style="0" width="20" dist="20" width2="20" rgb="33CCCC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extLst>
        <ext uri="smNativeData">
          <pm:border xmlns:pm="smNativeData" id="1659789483">
            <pm:line position="top" type="1" style="0" width="20" dist="20" width2="20" rgb="C0C0C0"/>
            <pm:line position="bottom" type="1" style="0" width="20" dist="20" width2="20" rgb="C0C0C0"/>
            <pm:line position="left" type="1" style="0" width="20" dist="20" width2="20" rgb="C0C0C0"/>
            <pm:line position="right" type="1" style="0" width="20" dist="20" width2="20" rgb="C0C0C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33CCCC"/>
      </bottom>
      <extLst>
        <ext uri="smNativeData">
          <pm:border xmlns:pm="smNativeData" id="1659789483">
            <pm:line position="bottom" type="1" style="0" width="50" dist="20" width2="20" rgb="33CCCC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99CCFF"/>
      </bottom>
      <extLst>
        <ext uri="smNativeData">
          <pm:border xmlns:pm="smNativeData" id="1659789483">
            <pm:line position="bottom" type="1" style="0" width="50" dist="20" width2="20" rgb="99CCF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99CCFF"/>
      </bottom>
      <extLst>
        <ext uri="smNativeData">
          <pm:border xmlns:pm="smNativeData" id="1659789483">
            <pm:line position="bottom" type="1" style="0" width="30" dist="20" width2="20" rgb="99CCF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9900"/>
      </bottom>
      <extLst>
        <ext uri="smNativeData">
          <pm:border xmlns:pm="smNativeData" id="1659789483">
            <pm:line position="bottom" type="2" style="0" width="20" dist="20" width2="20" rgb="FF9900"/>
          </pm:border>
        </ext>
      </extLst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extLst>
        <ext uri="smNativeData">
          <pm:border xmlns:pm="smNativeData" id="1659789483">
            <pm:line position="top" type="2" style="0" width="20" dist="20" width2="20" rgb="333333"/>
            <pm:line position="bottom" type="2" style="0" width="20" dist="20" width2="20" rgb="333333"/>
            <pm:line position="left" type="2" style="0" width="20" dist="20" width2="20" rgb="333333"/>
            <pm:line position="right" type="2" style="0" width="20" dist="20" width2="20" rgb="333333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59789483"/>
        </ext>
      </extLst>
    </border>
  </borders>
  <cellStyleXfs count="44">
    <xf numFmtId="0" fontId="0" fillId="0" borderId="0" applyNumberFormat="1" applyFont="1" applyFill="1" applyBorder="1" applyAlignment="1" applyProtection="1"/>
    <xf numFmtId="0" fontId="2" fillId="2" borderId="1" applyNumberFormat="0" applyFont="1" applyFill="1" applyBorder="0" applyAlignment="0" applyProtection="0"/>
    <xf numFmtId="0" fontId="2" fillId="3" borderId="2" applyNumberFormat="0" applyFont="1" applyFill="1" applyBorder="0" applyAlignment="0" applyProtection="0"/>
    <xf numFmtId="0" fontId="2" fillId="4" borderId="3" applyNumberFormat="0" applyFont="1" applyFill="1" applyBorder="0" applyAlignment="0" applyProtection="0"/>
    <xf numFmtId="0" fontId="2" fillId="5" borderId="4" applyNumberFormat="0" applyFont="1" applyFill="1" applyBorder="0" applyAlignment="0" applyProtection="0"/>
    <xf numFmtId="0" fontId="2" fillId="6" borderId="5" applyNumberFormat="0" applyFont="1" applyFill="1" applyBorder="0" applyAlignment="0" applyProtection="0"/>
    <xf numFmtId="0" fontId="2" fillId="7" borderId="6" applyNumberFormat="0" applyFont="1" applyFill="1" applyBorder="0" applyAlignment="0" applyProtection="0"/>
    <xf numFmtId="0" fontId="2" fillId="8" borderId="7" applyNumberFormat="0" applyFont="1" applyFill="1" applyBorder="0" applyAlignment="0" applyProtection="0"/>
    <xf numFmtId="0" fontId="2" fillId="3" borderId="2" applyNumberFormat="0" applyFont="1" applyFill="1" applyBorder="0" applyAlignment="0" applyProtection="0"/>
    <xf numFmtId="0" fontId="2" fillId="9" borderId="8" applyNumberFormat="0" applyFont="1" applyFill="1" applyBorder="0" applyAlignment="0" applyProtection="0"/>
    <xf numFmtId="0" fontId="2" fillId="3" borderId="2" applyNumberFormat="0" applyFont="1" applyFill="1" applyBorder="0" applyAlignment="0" applyProtection="0"/>
    <xf numFmtId="0" fontId="2" fillId="8" borderId="7" applyNumberFormat="0" applyFont="1" applyFill="1" applyBorder="0" applyAlignment="0" applyProtection="0"/>
    <xf numFmtId="0" fontId="2" fillId="7" borderId="6" applyNumberFormat="0" applyFont="1" applyFill="1" applyBorder="0" applyAlignment="0" applyProtection="0"/>
    <xf numFmtId="0" fontId="2" fillId="8" borderId="7" applyNumberFormat="0" applyFont="1" applyFill="1" applyBorder="0" applyAlignment="0" applyProtection="0"/>
    <xf numFmtId="0" fontId="2" fillId="10" borderId="9" applyNumberFormat="0" applyFont="1" applyFill="1" applyBorder="0" applyAlignment="0" applyProtection="0"/>
    <xf numFmtId="0" fontId="2" fillId="9" borderId="8" applyNumberFormat="0" applyFont="1" applyFill="1" applyBorder="0" applyAlignment="0" applyProtection="0"/>
    <xf numFmtId="0" fontId="2" fillId="3" borderId="2" applyNumberFormat="0" applyFont="1" applyFill="1" applyBorder="0" applyAlignment="0" applyProtection="0"/>
    <xf numFmtId="0" fontId="2" fillId="8" borderId="7" applyNumberFormat="0" applyFont="1" applyFill="1" applyBorder="0" applyAlignment="0" applyProtection="0"/>
    <xf numFmtId="0" fontId="2" fillId="11" borderId="10" applyNumberFormat="0" applyFont="1" applyFill="1" applyBorder="0" applyAlignment="0" applyProtection="0"/>
    <xf numFmtId="0" fontId="3" fillId="12" borderId="11" applyNumberFormat="0" applyFont="1" applyFill="1" applyBorder="0" applyAlignment="0" applyProtection="0"/>
    <xf numFmtId="0" fontId="3" fillId="13" borderId="12" applyNumberFormat="0" applyFont="1" applyFill="1" applyBorder="0" applyAlignment="0" applyProtection="0"/>
    <xf numFmtId="0" fontId="3" fillId="14" borderId="13" applyNumberFormat="0" applyFont="1" applyFill="1" applyBorder="0" applyAlignment="0" applyProtection="0"/>
    <xf numFmtId="0" fontId="3" fillId="15" borderId="14" applyNumberFormat="0" applyFont="1" applyFill="1" applyBorder="0" applyAlignment="0" applyProtection="0"/>
    <xf numFmtId="0" fontId="3" fillId="12" borderId="11" applyNumberFormat="0" applyFont="1" applyFill="1" applyBorder="0" applyAlignment="0" applyProtection="0"/>
    <xf numFmtId="0" fontId="3" fillId="11" borderId="10" applyNumberFormat="0" applyFont="1" applyFill="1" applyBorder="0" applyAlignment="0" applyProtection="0"/>
    <xf numFmtId="0" fontId="4" fillId="16" borderId="15" applyNumberFormat="0" applyFont="1" applyFill="1" applyBorder="1" applyAlignment="0" applyProtection="0"/>
    <xf numFmtId="0" fontId="5" fillId="17" borderId="16" applyNumberFormat="0" applyFont="1" applyFill="1" applyBorder="1" applyAlignment="0" applyProtection="0"/>
    <xf numFmtId="0" fontId="6" fillId="18" borderId="17" applyNumberFormat="0" applyFont="1" applyFill="1" applyBorder="1" applyAlignment="0" applyProtection="0"/>
    <xf numFmtId="0" fontId="7" fillId="19" borderId="18" applyNumberFormat="0" applyFont="1" applyFill="0" applyBorder="1" applyAlignment="0" applyProtection="0"/>
    <xf numFmtId="0" fontId="8" fillId="0" borderId="0" applyNumberFormat="0" applyFont="1" applyFill="0" applyBorder="0" applyAlignment="0" applyProtection="0"/>
    <xf numFmtId="165" fontId="0" fillId="0" borderId="0" applyNumberFormat="1" applyFont="1" applyFill="0" applyBorder="0" applyAlignment="1" applyProtection="0"/>
    <xf numFmtId="0" fontId="9" fillId="7" borderId="6" applyNumberFormat="0" applyFont="1" applyFill="1" applyBorder="0" applyAlignment="0" applyProtection="0"/>
    <xf numFmtId="0" fontId="18" fillId="20" borderId="19" applyNumberFormat="0" applyFont="1" applyFill="1" applyBorder="0" applyAlignment="0" applyProtection="0"/>
    <xf numFmtId="0" fontId="10" fillId="21" borderId="20" applyNumberFormat="0" applyFont="1" applyFill="1" applyBorder="0" applyAlignment="0" applyProtection="0"/>
    <xf numFmtId="0" fontId="0" fillId="22" borderId="21" applyNumberFormat="0" applyFont="1" applyFill="1" applyBorder="1" applyAlignment="0" applyProtection="0"/>
    <xf numFmtId="0" fontId="10" fillId="10" borderId="9" applyNumberFormat="0" applyFont="1" applyFill="1" applyBorder="0" applyAlignment="0" applyProtection="0"/>
    <xf numFmtId="0" fontId="14" fillId="0" borderId="0" applyNumberFormat="0" applyFont="1" applyFill="0" applyBorder="0" applyAlignment="0" applyProtection="0"/>
    <xf numFmtId="0" fontId="15" fillId="23" borderId="22" applyNumberFormat="0" applyFont="1" applyFill="0" applyBorder="1" applyAlignment="0" applyProtection="0"/>
    <xf numFmtId="0" fontId="16" fillId="24" borderId="23" applyNumberFormat="0" applyFont="1" applyFill="0" applyBorder="1" applyAlignment="0" applyProtection="0"/>
    <xf numFmtId="0" fontId="17" fillId="25" borderId="24" applyNumberFormat="0" applyFont="1" applyFill="0" applyBorder="1" applyAlignment="0" applyProtection="0"/>
    <xf numFmtId="0" fontId="17" fillId="0" borderId="0" applyNumberFormat="0" applyFont="1" applyFill="0" applyBorder="0" applyAlignment="0" applyProtection="0"/>
    <xf numFmtId="0" fontId="11" fillId="26" borderId="25" applyNumberFormat="0" applyFont="1" applyFill="0" applyBorder="1" applyAlignment="0" applyProtection="0"/>
    <xf numFmtId="0" fontId="12" fillId="0" borderId="0" applyNumberFormat="0" applyFont="1" applyFill="0" applyBorder="0" applyAlignment="0" applyProtection="0"/>
    <xf numFmtId="0" fontId="13" fillId="27" borderId="26" applyNumberFormat="0" applyFont="1" applyFill="1" applyBorder="1" applyAlignment="0" applyProtection="0"/>
  </cellStyleXfs>
  <cellXfs count="71">
    <xf numFmtId="0" fontId="0" fillId="0" borderId="0" xfId="0"/>
    <xf numFmtId="0" fontId="2" fillId="2" borderId="1" xfId="1"/>
    <xf numFmtId="0" fontId="2" fillId="3" borderId="2" xfId="2"/>
    <xf numFmtId="0" fontId="2" fillId="4" borderId="3" xfId="3"/>
    <xf numFmtId="0" fontId="2" fillId="5" borderId="4" xfId="4"/>
    <xf numFmtId="0" fontId="2" fillId="6" borderId="5" xfId="5"/>
    <xf numFmtId="0" fontId="2" fillId="7" borderId="6" xfId="6"/>
    <xf numFmtId="0" fontId="2" fillId="8" borderId="7" xfId="7"/>
    <xf numFmtId="0" fontId="2" fillId="3" borderId="2" xfId="8"/>
    <xf numFmtId="0" fontId="2" fillId="9" borderId="8" xfId="9"/>
    <xf numFmtId="0" fontId="2" fillId="3" borderId="2" xfId="10"/>
    <xf numFmtId="0" fontId="2" fillId="8" borderId="7" xfId="11"/>
    <xf numFmtId="0" fontId="2" fillId="7" borderId="6" xfId="12"/>
    <xf numFmtId="0" fontId="2" fillId="8" borderId="7" xfId="13"/>
    <xf numFmtId="0" fontId="2" fillId="10" borderId="9" xfId="14"/>
    <xf numFmtId="0" fontId="2" fillId="9" borderId="8" xfId="15"/>
    <xf numFmtId="0" fontId="2" fillId="3" borderId="2" xfId="16"/>
    <xf numFmtId="0" fontId="2" fillId="8" borderId="7" xfId="17"/>
    <xf numFmtId="0" fontId="2" fillId="11" borderId="10" xfId="18"/>
    <xf numFmtId="0" fontId="3" fillId="12" borderId="11" xfId="19"/>
    <xf numFmtId="0" fontId="3" fillId="13" borderId="12" xfId="20"/>
    <xf numFmtId="0" fontId="3" fillId="14" borderId="13" xfId="21"/>
    <xf numFmtId="0" fontId="3" fillId="15" borderId="14" xfId="22"/>
    <xf numFmtId="0" fontId="3" fillId="12" borderId="11" xfId="23"/>
    <xf numFmtId="0" fontId="3" fillId="11" borderId="10" xfId="24"/>
    <xf numFmtId="0" fontId="4" fillId="16" borderId="15" xfId="25"/>
    <xf numFmtId="0" fontId="5" fillId="17" borderId="16" xfId="26"/>
    <xf numFmtId="0" fontId="6" fillId="18" borderId="17" xfId="27"/>
    <xf numFmtId="0" fontId="7" fillId="0" borderId="18" xfId="28"/>
    <xf numFmtId="0" fontId="8" fillId="0" borderId="0" xfId="29"/>
    <xf numFmtId="165" fontId="0" fillId="0" borderId="0" xfId="30"/>
    <xf numFmtId="0" fontId="9" fillId="7" borderId="6" xfId="31"/>
    <xf numFmtId="0" fontId="18" fillId="20" borderId="19" xfId="32"/>
    <xf numFmtId="0" fontId="10" fillId="21" borderId="20" xfId="33"/>
    <xf numFmtId="0" fontId="0" fillId="22" borderId="21" xfId="34"/>
    <xf numFmtId="0" fontId="10" fillId="10" borderId="9" xfId="35"/>
    <xf numFmtId="0" fontId="14" fillId="0" borderId="0" xfId="36"/>
    <xf numFmtId="0" fontId="15" fillId="0" borderId="22" xfId="37"/>
    <xf numFmtId="0" fontId="16" fillId="0" borderId="23" xfId="38"/>
    <xf numFmtId="0" fontId="17" fillId="0" borderId="24" xfId="39"/>
    <xf numFmtId="0" fontId="17" fillId="0" borderId="0" xfId="40"/>
    <xf numFmtId="0" fontId="11" fillId="0" borderId="25" xfId="41"/>
    <xf numFmtId="0" fontId="12" fillId="0" borderId="0" xfId="42"/>
    <xf numFmtId="0" fontId="13" fillId="27" borderId="26" xfId="43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165" fontId="0" fillId="0" borderId="0" xfId="30" applyAlignment="1">
      <alignment horizontal="right"/>
    </xf>
    <xf numFmtId="168" fontId="0" fillId="0" borderId="0" xfId="30" applyNumberFormat="1" applyAlignment="1">
      <alignment horizontal="right"/>
    </xf>
    <xf numFmtId="169" fontId="0" fillId="0" borderId="0" xfId="0" applyNumberFormat="1" applyAlignment="1">
      <alignment horizontal="right"/>
    </xf>
    <xf numFmtId="169" fontId="0" fillId="0" borderId="0" xfId="30" applyNumberFormat="1" applyAlignment="1">
      <alignment horizontal="right"/>
    </xf>
    <xf numFmtId="167" fontId="0" fillId="28" borderId="27" xfId="0" applyNumberFormat="1" applyFill="1" applyAlignment="1">
      <alignment horizontal="right"/>
    </xf>
    <xf numFmtId="165" fontId="0" fillId="0" borderId="0" xfId="0" applyNumberFormat="1"/>
    <xf numFmtId="170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67" fontId="0" fillId="0" borderId="0" xfId="0" applyNumberFormat="1"/>
    <xf numFmtId="170" fontId="0" fillId="0" borderId="0" xfId="0" applyNumberFormat="1"/>
    <xf numFmtId="2" fontId="0" fillId="0" borderId="0" xfId="0" applyNumberFormat="1"/>
    <xf numFmtId="168" fontId="0" fillId="0" borderId="0" xfId="0" applyNumberFormat="1"/>
    <xf numFmtId="14" fontId="0" fillId="0" borderId="0" xfId="0" applyNumberFormat="1"/>
    <xf numFmtId="172" fontId="0" fillId="0" borderId="0" xfId="0" applyNumberFormat="1"/>
    <xf numFmtId="17" fontId="0" fillId="0" borderId="0" xfId="0" applyNumberFormat="1"/>
    <xf numFmtId="164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68" fontId="0" fillId="0" borderId="0" xfId="0" applyNumberFormat="1" applyAlignment="1">
      <alignment horizontal="left"/>
    </xf>
  </cellXfs>
  <cellStyles count="44">
    <cellStyle name="Normal" xfId="0" builtinId="0" customBuiltin="1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Output" xfId="25" builtinId="21" customBuiltin="1"/>
    <cellStyle name="Calculation" xfId="26" builtinId="22" customBuiltin="1"/>
    <cellStyle name="Input" xfId="27" builtinId="20" customBuiltin="1"/>
    <cellStyle name="Total" xfId="28" builtinId="25" customBuiltin="1"/>
    <cellStyle name="Explanatory Text" xfId="29" builtinId="53" customBuiltin="1"/>
    <cellStyle name="Euro" xfId="30"/>
    <cellStyle name="Good" xfId="31" builtinId="26" customBuiltin="1"/>
    <cellStyle name="Neutral" xfId="32" builtinId="28" customBuiltin="1"/>
    <cellStyle name="Neutral 1" xfId="33"/>
    <cellStyle name="Note" xfId="34" builtinId="10" customBuiltin="1"/>
    <cellStyle name="Bad" xfId="35" builtinId="27" customBuiltin="1"/>
    <cellStyle name="Title" xfId="36" builtinId="15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Linked Cell" xfId="41" builtinId="24" customBuiltin="1"/>
    <cellStyle name="Warning Text" xfId="42" builtinId="11" customBuiltin="1"/>
    <cellStyle name="Check Cell" xfId="43" builtinId="23" customBuiltin="1"/>
  </cellStyles>
  <tableStyles count="0"/>
  <extLst>
    <ext uri="smNativeData">
      <pm:charStyles xmlns:pm="smNativeData" id="1659789483" count="1">
        <pm:charStyle name="Normal" fontId="0" Id="1"/>
      </pm:charStyles>
      <pm:colors xmlns:pm="smNativeData" id="1659789483" count="19">
        <pm:color name="Farbe 24" rgb="FF9900"/>
        <pm:color name="Farbe 25" rgb="333399"/>
        <pm:color name="Farbe 26" rgb="808080"/>
        <pm:color name="Farbe 27" rgb="008000"/>
        <pm:color name="Farbe 28" rgb="993300"/>
        <pm:color name="Farbe 29" rgb="9C5700"/>
        <pm:color name="Farbe 30" rgb="CCCCFF"/>
        <pm:color name="Farbe 31" rgb="FFCC99"/>
        <pm:color name="Farbe 32" rgb="FFFFCC"/>
        <pm:color name="Farbe 33" rgb="CCFFFF"/>
        <pm:color name="Farbe 34" rgb="CCFFCC"/>
        <pm:color name="Farbe 35" rgb="99CCFF"/>
        <pm:color name="Farbe 36" rgb="FF8080"/>
        <pm:color name="Farbe 37" rgb="339966"/>
        <pm:color name="Farbe 38" rgb="33CCCC"/>
        <pm:color name="Farbe 39" rgb="FF6600"/>
        <pm:color name="Farbe 40" rgb="969696"/>
        <pm:color name="Farbe 41" rgb="FFEB9C"/>
        <pm:color name="Farbe 42" rgb="FFFF99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8"/>
  <sheetViews>
    <sheetView tabSelected="1" view="normal" workbookViewId="0">
      <pane xSplit="1" ySplit="3" topLeftCell="B7" activePane="bottomRight" state="frozen"/>
      <selection pane="bottomRight" activeCell="A15" sqref="A15"/>
    </sheetView>
  </sheetViews>
  <sheetFormatPr defaultRowHeight="12.90"/>
  <cols>
    <col min="1" max="1" width="18.882883" customWidth="1" style="44"/>
    <col min="2" max="2" width="9.441441" customWidth="1" style="47"/>
    <col min="3" max="3" width="7.333333" customWidth="1" style="46"/>
    <col min="4" max="5" width="7.441441" customWidth="1" style="47"/>
    <col min="6" max="6" width="9.441441" customWidth="1" style="47"/>
    <col min="7" max="7" width="7.882883" customWidth="1" style="47"/>
    <col min="8" max="9" width="7.441441" customWidth="1" style="47"/>
    <col min="10" max="10" width="9.441441" customWidth="1" style="47"/>
    <col min="11" max="11" width="8.333333" customWidth="1" style="47"/>
    <col min="12" max="12" width="10.108108" customWidth="1" style="48"/>
    <col min="13" max="13" width="11.108108" customWidth="1" style="49"/>
    <col min="14" max="14" width="9.666667" customWidth="1" style="49"/>
    <col min="15" max="15" width="10.000000" customWidth="1" style="49"/>
    <col min="16" max="16" width="10.000000" customWidth="1"/>
    <col min="17" max="68" width="10.558559" customWidth="1"/>
  </cols>
  <sheetData>
    <row r="1" spans="1:17">
      <c r="A1" s="44" t="s">
        <v>0</v>
      </c>
      <c r="B1" s="47" t="s">
        <v>1</v>
      </c>
      <c r="C1" s="46" t="s">
        <v>2</v>
      </c>
      <c r="D1" s="47" t="s">
        <v>3</v>
      </c>
      <c r="E1" s="47" t="s">
        <v>4</v>
      </c>
      <c r="F1" s="49" t="s">
        <v>5</v>
      </c>
      <c r="G1" s="47" t="s">
        <v>4</v>
      </c>
      <c r="H1" s="47" t="s">
        <v>6</v>
      </c>
      <c r="I1" s="47" t="s">
        <v>4</v>
      </c>
      <c r="J1" s="49" t="s">
        <v>7</v>
      </c>
      <c r="K1" s="47" t="s">
        <v>4</v>
      </c>
      <c r="L1" s="50"/>
      <c r="P1" s="49"/>
      <c r="Q1" s="49"/>
    </row>
    <row r="2" spans="2:17">
      <c r="B2" s="47" t="s">
        <v>8</v>
      </c>
      <c r="C2" s="46" t="s">
        <v>9</v>
      </c>
      <c r="D2" s="47" t="s">
        <v>10</v>
      </c>
      <c r="E2" s="47" t="s">
        <v>11</v>
      </c>
      <c r="F2" s="49" t="s">
        <v>12</v>
      </c>
      <c r="G2" s="47" t="s">
        <v>11</v>
      </c>
      <c r="I2" s="47" t="s">
        <v>11</v>
      </c>
      <c r="J2" s="49" t="s">
        <v>13</v>
      </c>
      <c r="K2" s="47" t="s">
        <v>11</v>
      </c>
      <c r="L2" s="50"/>
      <c r="P2" s="49"/>
      <c r="Q2" s="49"/>
    </row>
    <row r="3" spans="3:17">
      <c r="C3" s="46" t="s">
        <v>14</v>
      </c>
      <c r="D3" s="47" t="s">
        <v>15</v>
      </c>
      <c r="E3" s="47" t="s">
        <v>15</v>
      </c>
      <c r="F3" s="47" t="s">
        <v>15</v>
      </c>
      <c r="G3" s="47" t="s">
        <v>15</v>
      </c>
      <c r="H3" s="47" t="s">
        <v>15</v>
      </c>
      <c r="I3" s="47" t="s">
        <v>15</v>
      </c>
      <c r="J3" s="47" t="s">
        <v>15</v>
      </c>
      <c r="K3" s="47" t="s">
        <v>15</v>
      </c>
      <c r="P3" s="49"/>
      <c r="Q3" s="49"/>
    </row>
    <row r="4" spans="1:10">
      <c r="A4" s="44" t="n">
        <v>44769.5694444444453</v>
      </c>
      <c r="B4" s="47" t="n">
        <v>1548.6099999999999</v>
      </c>
      <c r="C4" s="47"/>
      <c r="F4" s="47" t="n">
        <v>0</v>
      </c>
      <c r="J4" s="47" t="n">
        <v>0</v>
      </c>
    </row>
    <row r="5" spans="1:16">
      <c r="A5" s="44" t="n">
        <v>44770.399305555562</v>
      </c>
      <c r="B5" s="47" t="n">
        <v>1548.73000000000002</v>
      </c>
      <c r="C5" s="47">
        <f>A5-A4</f>
        <v>0.829861111094941961</v>
      </c>
      <c r="D5" s="47">
        <f>(B5-B4)*50</f>
        <v>6.00000000000590017</v>
      </c>
      <c r="E5" s="47">
        <f>D5/C5</f>
        <v>7.23012552316053991</v>
      </c>
      <c r="F5" s="47" t="n">
        <v>0.4</v>
      </c>
      <c r="G5" s="47">
        <f>(F5-F4)/C5</f>
        <v>0.482008368210227989</v>
      </c>
      <c r="J5" s="47" t="n">
        <v>0.6</v>
      </c>
      <c r="K5" s="47">
        <f>(J5-J4)/C5</f>
        <v>0.723012552315343004</v>
      </c>
      <c r="P5" s="49"/>
    </row>
    <row r="6" spans="1:16">
      <c r="A6" s="44" t="n">
        <v>44770.822916666657</v>
      </c>
      <c r="B6" s="47" t="n">
        <v>1548.77999999999997</v>
      </c>
      <c r="C6" s="47">
        <f>A6-A5</f>
        <v>0.423611111102218008</v>
      </c>
      <c r="D6" s="47">
        <f>(B6-B5)*50</f>
        <v>2.4999999999977498</v>
      </c>
      <c r="E6" s="47">
        <f>D6/C6</f>
        <v>5.90163934438087967</v>
      </c>
      <c r="F6" s="47" t="n">
        <v>0.579999999999999982</v>
      </c>
      <c r="G6" s="47">
        <f>(F6-F5)/C6</f>
        <v>0.424918032795805978</v>
      </c>
      <c r="J6" s="47" t="n">
        <v>1</v>
      </c>
      <c r="K6" s="47">
        <f>(J6-J5)/C6</f>
        <v>0.944262295101790983</v>
      </c>
      <c r="P6" s="49"/>
    </row>
    <row r="7" spans="1:16">
      <c r="A7" s="44" t="n">
        <v>44771.7083333333358</v>
      </c>
      <c r="B7" s="47" t="n">
        <v>1548.8900000000001</v>
      </c>
      <c r="C7" s="47">
        <f>A7-A6</f>
        <v>0.885416666598757907</v>
      </c>
      <c r="D7" s="47">
        <f>(B7-B6)*50</f>
        <v>5.50000000000634959</v>
      </c>
      <c r="E7" s="47">
        <f>D7/C7</f>
        <v>6.21176470636595024</v>
      </c>
      <c r="F7" s="47" t="n">
        <v>1.01000000000000001</v>
      </c>
      <c r="G7" s="47">
        <f>(F7-F6)/C7</f>
        <v>0.485647058860777037</v>
      </c>
      <c r="J7" s="47" t="n">
        <v>1.60000000000000009</v>
      </c>
      <c r="K7" s="47">
        <f>(J7-J6)/C7</f>
        <v>0.677647058875503028</v>
      </c>
      <c r="P7" s="49"/>
    </row>
    <row r="8" spans="1:16">
      <c r="A8" s="44" t="n">
        <v>44772.409722222219</v>
      </c>
      <c r="B8" s="47" t="n">
        <v>1548.99000000000001</v>
      </c>
      <c r="C8" s="47">
        <f>A8-A7</f>
        <v>0.701388888897781904</v>
      </c>
      <c r="D8" s="47">
        <f>(B8-B7)*50</f>
        <v>4.99999999999544986</v>
      </c>
      <c r="E8" s="47">
        <f>D8/C8</f>
        <v>7.12871287119025965</v>
      </c>
      <c r="F8" s="47" t="n">
        <v>1.29000000000000004</v>
      </c>
      <c r="G8" s="47">
        <f>(F8-F7)/C8</f>
        <v>0.399207920787018011</v>
      </c>
      <c r="J8" s="47" t="s">
        <v>16</v>
      </c>
      <c r="P8" s="49"/>
    </row>
    <row r="9" spans="1:16">
      <c r="A9" s="44" t="n">
        <v>44772.604166666657</v>
      </c>
      <c r="C9" s="47"/>
      <c r="H9" s="47" t="n">
        <v>0</v>
      </c>
      <c r="J9" s="47" t="s">
        <v>17</v>
      </c>
      <c r="K9" s="47">
        <f>J7/(A7-A4)</f>
        <v>0.748051948084462914</v>
      </c>
      <c r="L9" s="70" t="s">
        <v>18</v>
      </c>
      <c r="P9" s="49"/>
    </row>
    <row r="10" spans="1:16">
      <c r="A10" s="44" t="n">
        <v>44773.461805555562</v>
      </c>
      <c r="B10" s="47" t="n">
        <v>1549.3599999999999</v>
      </c>
      <c r="C10" s="47">
        <f>A10-A8</f>
        <v>1.05208333340124005</v>
      </c>
      <c r="D10" s="47">
        <f>(B10-B8)*50</f>
        <v>18.4999999999945999</v>
      </c>
      <c r="E10" s="47">
        <f>D10/C10</f>
        <v>17.5841584147014984</v>
      </c>
      <c r="F10" s="47" t="n">
        <v>1.75</v>
      </c>
      <c r="G10" s="47">
        <f>(F10-F8)/C10</f>
        <v>0.437227722744056013</v>
      </c>
      <c r="L10" s="60"/>
      <c r="P10" s="49"/>
    </row>
    <row r="11" spans="1:16">
      <c r="A11" s="44" t="n">
        <v>44774.4895833333358</v>
      </c>
      <c r="B11" s="47" t="n">
        <v>1549.75</v>
      </c>
      <c r="C11" s="47">
        <f>A11-A10</f>
        <v>1.02777777770098</v>
      </c>
      <c r="D11" s="47">
        <f>(B11-B10)*50</f>
        <v>19.5000000000049987</v>
      </c>
      <c r="E11" s="47">
        <f>D11/C11</f>
        <v>18.9729729743954998</v>
      </c>
      <c r="F11" s="47" t="n">
        <v>2.31999999999999984</v>
      </c>
      <c r="G11" s="47">
        <f>(F11-F10)/C11</f>
        <v>0.554594594636034977</v>
      </c>
      <c r="P11" s="49"/>
    </row>
    <row r="12" spans="1:16">
      <c r="A12" s="44" t="n">
        <v>44777.572916666657</v>
      </c>
      <c r="B12" s="47" t="n">
        <v>1550.33999999999992</v>
      </c>
      <c r="C12" s="47">
        <f>A12-A11</f>
        <v>3.08333333340124005</v>
      </c>
      <c r="D12" s="47">
        <f>(B12-B11)*50</f>
        <v>29.4999999999959002</v>
      </c>
      <c r="E12" s="47">
        <f>D12/C12</f>
        <v>9.56756756735551939</v>
      </c>
      <c r="F12" s="47" t="n">
        <v>3.95999999999999996</v>
      </c>
      <c r="G12" s="47">
        <f>(F12-F11)/C12</f>
        <v>0.531891891880178047</v>
      </c>
      <c r="H12" s="47" t="n">
        <v>0.2</v>
      </c>
      <c r="P12" s="49"/>
    </row>
    <row r="13" spans="1:16">
      <c r="A13" s="44" t="n">
        <v>44779.3923611111095</v>
      </c>
      <c r="B13" s="47" t="n">
        <v>1551.40000000000009</v>
      </c>
      <c r="C13" s="47">
        <f>A13-A12</f>
        <v>1.81944444440159998</v>
      </c>
      <c r="D13" s="47">
        <f>(B13-B12)*50</f>
        <v>53.0000000000084981</v>
      </c>
      <c r="E13" s="47">
        <f>D13/C13</f>
        <v>29.1297709930570008</v>
      </c>
      <c r="F13" s="47" t="n">
        <v>5.79000000000000004</v>
      </c>
      <c r="G13" s="47">
        <f>(F13-F12)/C13</f>
        <v>1.0058015267412399</v>
      </c>
      <c r="H13" s="47" t="n">
        <v>0.3</v>
      </c>
      <c r="P13" s="49"/>
    </row>
    <row r="14" spans="1:16">
      <c r="A14" s="44" t="n">
        <v>44779.5</v>
      </c>
      <c r="B14" s="47" t="n">
        <v>1551.5</v>
      </c>
      <c r="C14" s="47">
        <f>A14-A13</f>
        <v>0.107638888897781992</v>
      </c>
      <c r="D14" s="47">
        <f>(B14-B13)*50</f>
        <v>4.99999999999544986</v>
      </c>
      <c r="E14" s="47">
        <f>D14/C14</f>
        <v>46.4516128993456974</v>
      </c>
      <c r="F14" s="47" t="n">
        <v>5.86000000000000032</v>
      </c>
      <c r="G14" s="47">
        <f>(F14-F13)/C14</f>
        <v>0.650322580591431976</v>
      </c>
      <c r="P14" s="49"/>
    </row>
    <row r="15" spans="2:16">
      <c r="C15" s="47"/>
      <c r="P15" s="49"/>
    </row>
    <row r="16" spans="3:16">
      <c r="C16" s="47"/>
      <c r="P16" s="49"/>
    </row>
    <row r="17" spans="3:16">
      <c r="C17" s="47"/>
      <c r="P17" s="49"/>
    </row>
    <row r="18" spans="3:16">
      <c r="C18" s="47"/>
      <c r="P18" s="49"/>
    </row>
    <row r="19" spans="3:16">
      <c r="C19" s="47"/>
      <c r="P19" s="49"/>
    </row>
    <row r="20" spans="3:16">
      <c r="C20" s="47"/>
      <c r="P20" s="49"/>
    </row>
    <row r="21" spans="3:16">
      <c r="C21" s="47"/>
      <c r="P21" s="49"/>
    </row>
    <row r="22" spans="3:16">
      <c r="C22" s="47"/>
      <c r="P22" s="49"/>
    </row>
    <row r="23" spans="3:16">
      <c r="C23" s="47"/>
      <c r="P23" s="49"/>
    </row>
    <row r="24" spans="3:16">
      <c r="C24" s="47"/>
      <c r="P24" s="49"/>
    </row>
    <row r="25" spans="3:16">
      <c r="C25" s="47"/>
      <c r="P25" s="49"/>
    </row>
    <row r="26" spans="3:16">
      <c r="C26" s="47"/>
      <c r="P26" s="49"/>
    </row>
    <row r="27" spans="3:16">
      <c r="C27" s="47"/>
      <c r="P27" s="49"/>
    </row>
    <row r="28" spans="3:16">
      <c r="C28" s="47"/>
      <c r="P28" s="49"/>
    </row>
    <row r="29" spans="3:16">
      <c r="C29" s="47"/>
      <c r="P29" s="49"/>
    </row>
    <row r="30" spans="3:16">
      <c r="C30" s="47"/>
      <c r="P30" s="49"/>
    </row>
    <row r="31" spans="3:16">
      <c r="C31" s="47"/>
      <c r="P31" s="49"/>
    </row>
    <row r="32" spans="3:16">
      <c r="C32" s="47"/>
      <c r="P32" s="49"/>
    </row>
    <row r="33" spans="3:16">
      <c r="C33" s="47"/>
      <c r="P33" s="49"/>
    </row>
    <row r="34" spans="3:16">
      <c r="C34" s="47"/>
      <c r="P34" s="49"/>
    </row>
    <row r="35" spans="3:16">
      <c r="C35" s="47"/>
      <c r="P35" s="49"/>
    </row>
    <row r="36" spans="3:16">
      <c r="C36" s="47"/>
      <c r="P36" s="49"/>
    </row>
    <row r="37" spans="3:16">
      <c r="C37" s="47"/>
      <c r="P37" s="49"/>
    </row>
    <row r="38" spans="3:16">
      <c r="C38" s="47"/>
      <c r="P38" s="49"/>
    </row>
    <row r="39" spans="3:16">
      <c r="C39" s="47"/>
      <c r="P39" s="49"/>
    </row>
    <row r="40" spans="3:16">
      <c r="C40" s="47"/>
      <c r="P40" s="49"/>
    </row>
    <row r="41" spans="3:16">
      <c r="C41" s="47"/>
      <c r="P41" s="49"/>
    </row>
    <row r="42" spans="3:16">
      <c r="C42" s="47"/>
      <c r="P42" s="49"/>
    </row>
    <row r="43" spans="3:16">
      <c r="C43" s="47"/>
      <c r="P43" s="49"/>
    </row>
    <row r="44" spans="3:16">
      <c r="C44" s="47"/>
      <c r="P44" s="49"/>
    </row>
    <row r="45" spans="3:16">
      <c r="C45" s="47"/>
      <c r="P45" s="49"/>
    </row>
    <row r="46" spans="3:16">
      <c r="C46" s="47"/>
      <c r="P46" s="49"/>
    </row>
    <row r="47" spans="3:16">
      <c r="C47" s="47"/>
      <c r="P47" s="49"/>
    </row>
    <row r="48" spans="3:16">
      <c r="C48" s="47"/>
      <c r="P48" s="49"/>
    </row>
    <row r="49" spans="3:16">
      <c r="C49" s="47"/>
      <c r="P49" s="49"/>
    </row>
    <row r="50" spans="3:16">
      <c r="C50" s="47"/>
      <c r="P50" s="49"/>
    </row>
    <row r="51" spans="3:16">
      <c r="C51" s="47"/>
      <c r="P51" s="49"/>
    </row>
    <row r="52" spans="3:16">
      <c r="C52" s="47"/>
      <c r="P52" s="49"/>
    </row>
    <row r="53" spans="3:16">
      <c r="C53" s="47"/>
      <c r="P53" s="49"/>
    </row>
    <row r="54" spans="3:16">
      <c r="C54" s="47"/>
      <c r="P54" s="49"/>
    </row>
    <row r="55" spans="3:16">
      <c r="C55" s="47"/>
      <c r="P55" s="49"/>
    </row>
    <row r="56" spans="3:16">
      <c r="C56" s="47"/>
      <c r="P56" s="49"/>
    </row>
    <row r="57" spans="3:16">
      <c r="C57" s="47"/>
      <c r="P57" s="49"/>
    </row>
    <row r="58" spans="3:16">
      <c r="C58" s="47"/>
      <c r="P58" s="49"/>
    </row>
    <row r="59" spans="3:16">
      <c r="C59" s="47"/>
      <c r="P59" s="49"/>
    </row>
    <row r="60" spans="3:16">
      <c r="C60" s="47"/>
      <c r="P60" s="49"/>
    </row>
    <row r="61" spans="3:16">
      <c r="C61" s="47"/>
      <c r="P61" s="49"/>
    </row>
    <row r="62" spans="3:16">
      <c r="C62" s="47"/>
      <c r="P62" s="49"/>
    </row>
    <row r="63" spans="3:16">
      <c r="C63" s="47"/>
      <c r="P63" s="49"/>
    </row>
    <row r="64" spans="3:16">
      <c r="C64" s="47"/>
      <c r="P64" s="49"/>
    </row>
    <row r="65" spans="3:16">
      <c r="C65" s="47"/>
      <c r="P65" s="49"/>
    </row>
    <row r="66" spans="3:16">
      <c r="C66" s="47"/>
      <c r="P66" s="49"/>
    </row>
    <row r="67" spans="3:16">
      <c r="C67" s="47"/>
      <c r="P67" s="49"/>
    </row>
    <row r="68" spans="3:16">
      <c r="C68" s="47"/>
      <c r="P68" s="49"/>
    </row>
    <row r="69" spans="3:16">
      <c r="C69" s="47"/>
      <c r="P69" s="49"/>
    </row>
    <row r="70" spans="3:16">
      <c r="C70" s="47"/>
      <c r="P70" s="49"/>
    </row>
    <row r="71" spans="3:16">
      <c r="C71" s="47"/>
      <c r="P71" s="49"/>
    </row>
    <row r="72" spans="3:16">
      <c r="C72" s="47"/>
      <c r="P72" s="49"/>
    </row>
    <row r="73" spans="3:16">
      <c r="C73" s="47"/>
      <c r="P73" s="49"/>
    </row>
    <row r="74" spans="3:16">
      <c r="C74" s="47"/>
      <c r="P74" s="49"/>
    </row>
    <row r="75" spans="3:16">
      <c r="C75" s="47"/>
      <c r="P75" s="49"/>
    </row>
    <row r="76" spans="3:3">
      <c r="C76" s="47"/>
    </row>
    <row r="77" spans="3:3">
      <c r="C77" s="47"/>
    </row>
    <row r="78" spans="3:3">
      <c r="C78" s="47"/>
    </row>
    <row r="79" spans="3:3">
      <c r="C79" s="47"/>
    </row>
    <row r="80" spans="3:3">
      <c r="C80" s="47"/>
    </row>
    <row r="81" spans="3:3">
      <c r="C81" s="47"/>
    </row>
    <row r="82" spans="3:3">
      <c r="C82" s="47"/>
    </row>
    <row r="83" spans="3:3">
      <c r="C83" s="47"/>
    </row>
    <row r="84" spans="3:3">
      <c r="C84" s="47"/>
    </row>
    <row r="85" spans="3:3">
      <c r="C85" s="47"/>
    </row>
    <row r="86" spans="3:3">
      <c r="C86" s="47"/>
    </row>
    <row r="87" spans="3:3">
      <c r="C87" s="47"/>
    </row>
    <row r="88" spans="3:3">
      <c r="C88" s="47"/>
    </row>
    <row r="89" spans="3:3">
      <c r="C89" s="47"/>
    </row>
    <row r="90" spans="3:3">
      <c r="C90" s="47"/>
    </row>
    <row r="91" spans="3:16">
      <c r="C91" s="47"/>
      <c r="P91" s="49"/>
    </row>
    <row r="92" spans="3:3">
      <c r="C92" s="47"/>
    </row>
    <row r="93" spans="3:3">
      <c r="C93" s="47"/>
    </row>
    <row r="94" spans="3:16">
      <c r="C94" s="47"/>
      <c r="P94" s="49"/>
    </row>
    <row r="95" spans="3:3">
      <c r="C95" s="47"/>
    </row>
    <row r="96" spans="3:3">
      <c r="C96" s="47"/>
    </row>
    <row r="97" spans="3:3">
      <c r="C97" s="47"/>
    </row>
    <row r="98" spans="3:3">
      <c r="C98" s="47"/>
    </row>
    <row r="99" spans="3:3">
      <c r="C99" s="47"/>
    </row>
    <row r="100" spans="3:3">
      <c r="C100" s="47"/>
    </row>
    <row r="101" spans="3:3">
      <c r="C101" s="47"/>
    </row>
    <row r="102" spans="3:3">
      <c r="C102" s="47"/>
    </row>
    <row r="103" spans="3:3">
      <c r="C103" s="47"/>
    </row>
    <row r="104" spans="3:3">
      <c r="C104" s="47"/>
    </row>
    <row r="105" spans="3:3">
      <c r="C105" s="47"/>
    </row>
    <row r="106" spans="3:3">
      <c r="C106" s="47"/>
    </row>
    <row r="107" spans="3:3">
      <c r="C107" s="47"/>
    </row>
    <row r="108" spans="3:3">
      <c r="C108" s="47"/>
    </row>
    <row r="109" spans="3:3">
      <c r="C109" s="47"/>
    </row>
    <row r="110" spans="3:16">
      <c r="C110" s="47"/>
      <c r="P110" s="49"/>
    </row>
    <row r="111" spans="3:3">
      <c r="C111" s="47"/>
    </row>
    <row r="112" spans="3:3">
      <c r="C112" s="47"/>
    </row>
    <row r="113" spans="3:3">
      <c r="C113" s="47"/>
    </row>
    <row r="114" spans="3:3">
      <c r="C114" s="47"/>
    </row>
    <row r="115" spans="3:3">
      <c r="C115" s="47"/>
    </row>
    <row r="116" spans="3:16">
      <c r="C116" s="47"/>
      <c r="P116" s="49"/>
    </row>
    <row r="117" spans="3:3">
      <c r="C117" s="47"/>
    </row>
    <row r="118" spans="3:3">
      <c r="C118" s="47"/>
    </row>
    <row r="119" spans="3:3">
      <c r="C119" s="47"/>
    </row>
    <row r="120" spans="3:3">
      <c r="C120" s="47"/>
    </row>
    <row r="121" spans="3:3">
      <c r="C121" s="47"/>
    </row>
    <row r="122" spans="3:16">
      <c r="C122" s="47"/>
      <c r="P122" s="49"/>
    </row>
    <row r="123" spans="3:3">
      <c r="C123" s="47"/>
    </row>
    <row r="124" spans="3:3">
      <c r="C124" s="47"/>
    </row>
    <row r="125" spans="3:3">
      <c r="C125" s="47"/>
    </row>
    <row r="126" spans="3:3">
      <c r="C126" s="47"/>
    </row>
    <row r="127" spans="3:16">
      <c r="C127" s="47"/>
      <c r="P127" s="49"/>
    </row>
    <row r="128" spans="3:3">
      <c r="C128" s="47"/>
    </row>
    <row r="130" spans="3:16">
      <c r="C130" s="47"/>
      <c r="P130" s="49"/>
    </row>
    <row r="131" spans="3:3">
      <c r="C131" s="47"/>
    </row>
    <row r="132" spans="3:3">
      <c r="C132" s="47"/>
    </row>
    <row r="134" spans="2:2">
      <c r="B134" s="59"/>
    </row>
    <row r="135" spans="2:3">
      <c r="B135" s="59"/>
      <c r="C135" s="47"/>
    </row>
    <row r="136" spans="2:3">
      <c r="B136" s="59"/>
      <c r="C136" s="47"/>
    </row>
    <row r="137" spans="2:3">
      <c r="B137" s="59"/>
      <c r="C137" s="47"/>
    </row>
    <row r="138" spans="2:3">
      <c r="B138" s="59"/>
      <c r="C138" s="47"/>
    </row>
    <row r="139" spans="2:3">
      <c r="B139" s="59"/>
      <c r="C139" s="47"/>
    </row>
    <row r="140" spans="2:3">
      <c r="B140" s="59"/>
      <c r="C140" s="47"/>
    </row>
    <row r="141" spans="2:3">
      <c r="B141" s="59"/>
      <c r="C141" s="47"/>
    </row>
    <row r="142" spans="2:3">
      <c r="B142" s="59"/>
      <c r="C142" s="47"/>
    </row>
    <row r="143" spans="3:3">
      <c r="C143" s="47"/>
    </row>
    <row r="144" spans="3:3">
      <c r="C144" s="47"/>
    </row>
    <row r="145" spans="3:3">
      <c r="C145" s="47"/>
    </row>
    <row r="146" spans="3:3">
      <c r="C146" s="47"/>
    </row>
    <row r="147" spans="3:3">
      <c r="C147" s="47"/>
    </row>
    <row r="148" spans="3:3">
      <c r="C148" s="47"/>
    </row>
    <row r="149" spans="3:3">
      <c r="C149" s="47"/>
    </row>
    <row r="150" spans="3:3">
      <c r="C150" s="47"/>
    </row>
    <row r="151" spans="3:3">
      <c r="C151" s="47"/>
    </row>
    <row r="152" spans="3:3">
      <c r="C152" s="47"/>
    </row>
    <row r="153" spans="3:3">
      <c r="C153" s="47"/>
    </row>
    <row r="154" spans="3:3">
      <c r="C154" s="47"/>
    </row>
    <row r="155" spans="3:3">
      <c r="C155" s="47"/>
    </row>
    <row r="156" spans="3:3">
      <c r="C156" s="47"/>
    </row>
    <row r="157" spans="3:3">
      <c r="C157" s="47"/>
    </row>
    <row r="158" spans="3:3">
      <c r="C158" s="47"/>
    </row>
    <row r="159" spans="3:3">
      <c r="C159" s="47"/>
    </row>
    <row r="160" spans="3:3">
      <c r="C160" s="47"/>
    </row>
    <row r="161" spans="3:3">
      <c r="C161" s="47"/>
    </row>
    <row r="162" spans="3:3">
      <c r="C162" s="47"/>
    </row>
    <row r="163" spans="3:3">
      <c r="C163" s="47"/>
    </row>
    <row r="164" spans="3:3">
      <c r="C164" s="47"/>
    </row>
    <row r="165" spans="3:3">
      <c r="C165" s="47"/>
    </row>
    <row r="166" spans="3:3">
      <c r="C166" s="47"/>
    </row>
    <row r="167" spans="3:3">
      <c r="C167" s="47"/>
    </row>
    <row r="168" spans="3:3">
      <c r="C168" s="47"/>
    </row>
    <row r="169" spans="3:3">
      <c r="C169" s="47"/>
    </row>
    <row r="170" spans="3:3">
      <c r="C170" s="47"/>
    </row>
    <row r="171" spans="3:3">
      <c r="C171" s="47"/>
    </row>
    <row r="172" spans="3:3">
      <c r="C172" s="47"/>
    </row>
    <row r="173" spans="3:3">
      <c r="C173" s="47"/>
    </row>
    <row r="174" spans="3:3">
      <c r="C174" s="47"/>
    </row>
    <row r="175" spans="3:3">
      <c r="C175" s="47"/>
    </row>
    <row r="176" spans="3:3">
      <c r="C176" s="47"/>
    </row>
    <row r="177" spans="3:3">
      <c r="C177" s="47"/>
    </row>
    <row r="178" spans="3:3">
      <c r="C178" s="47"/>
    </row>
    <row r="179" spans="3:3">
      <c r="C179" s="47"/>
    </row>
    <row r="180" spans="3:3">
      <c r="C180" s="47"/>
    </row>
    <row r="181" spans="3:3">
      <c r="C181" s="47"/>
    </row>
    <row r="182" spans="3:3">
      <c r="C182" s="47"/>
    </row>
    <row r="183" spans="3:3">
      <c r="C183" s="47"/>
    </row>
    <row r="184" spans="3:3">
      <c r="C184" s="47"/>
    </row>
    <row r="185" spans="3:3">
      <c r="C185" s="47"/>
    </row>
    <row r="186" spans="3:3">
      <c r="C186" s="47"/>
    </row>
    <row r="187" spans="3:3">
      <c r="C187" s="47"/>
    </row>
    <row r="188" spans="3:3">
      <c r="C188" s="47"/>
    </row>
    <row r="189" spans="3:3">
      <c r="C189" s="47"/>
    </row>
    <row r="190" spans="3:3">
      <c r="C190" s="47"/>
    </row>
    <row r="191" spans="3:3">
      <c r="C191" s="47"/>
    </row>
    <row r="192" spans="3:3">
      <c r="C192" s="47"/>
    </row>
    <row r="193" spans="3:3">
      <c r="C193" s="47"/>
    </row>
    <row r="194" spans="3:3">
      <c r="C194" s="47"/>
    </row>
    <row r="195" spans="3:3">
      <c r="C195" s="47"/>
    </row>
    <row r="196" spans="3:3">
      <c r="C196" s="47"/>
    </row>
    <row r="197" spans="3:3">
      <c r="C197" s="47"/>
    </row>
    <row r="198" spans="3:3">
      <c r="C198" s="47"/>
    </row>
    <row r="199" spans="3:3">
      <c r="C199" s="47"/>
    </row>
    <row r="200" spans="3:3">
      <c r="C200" s="47"/>
    </row>
    <row r="201" spans="3:3">
      <c r="C201" s="47"/>
    </row>
    <row r="202" spans="3:3">
      <c r="C202" s="47"/>
    </row>
    <row r="203" spans="3:3">
      <c r="C203" s="47"/>
    </row>
    <row r="204" spans="3:3">
      <c r="C204" s="47"/>
    </row>
    <row r="205" spans="3:17">
      <c r="C205" s="47"/>
      <c r="Q205" s="68"/>
    </row>
    <row r="206" spans="3:3">
      <c r="C206" s="47"/>
    </row>
    <row r="207" spans="3:3">
      <c r="C207" s="47"/>
    </row>
    <row r="208" spans="3:3">
      <c r="C208" s="47"/>
    </row>
    <row r="209" spans="3:3">
      <c r="C209" s="47"/>
    </row>
    <row r="210" spans="3:3">
      <c r="C210" s="47"/>
    </row>
    <row r="211" spans="3:3">
      <c r="C211" s="47"/>
    </row>
    <row r="212" spans="3:3">
      <c r="C212" s="47"/>
    </row>
    <row r="213" spans="3:3">
      <c r="C213" s="47"/>
    </row>
    <row r="214" spans="3:3">
      <c r="C214" s="47"/>
    </row>
    <row r="215" spans="3:3">
      <c r="C215" s="47"/>
    </row>
    <row r="216" spans="3:3">
      <c r="C216" s="47"/>
    </row>
    <row r="217" spans="3:3">
      <c r="C217" s="47"/>
    </row>
    <row r="218" spans="3:3">
      <c r="C218" s="47"/>
    </row>
    <row r="219" spans="3:3">
      <c r="C219" s="47"/>
    </row>
    <row r="220" spans="3:3">
      <c r="C220" s="47"/>
    </row>
    <row r="221" spans="3:3">
      <c r="C221" s="47"/>
    </row>
    <row r="222" spans="3:3">
      <c r="C222" s="47"/>
    </row>
    <row r="223" spans="3:3">
      <c r="C223" s="47"/>
    </row>
    <row r="224" spans="3:3">
      <c r="C224" s="47"/>
    </row>
    <row r="225" spans="3:3">
      <c r="C225" s="47"/>
    </row>
    <row r="226" spans="3:3">
      <c r="C226" s="47"/>
    </row>
    <row r="227" spans="3:3">
      <c r="C227" s="47"/>
    </row>
    <row r="228" spans="3:3">
      <c r="C228" s="47"/>
    </row>
    <row r="229" spans="3:3">
      <c r="C229" s="47"/>
    </row>
    <row r="230" spans="3:3">
      <c r="C230" s="47"/>
    </row>
    <row r="231" spans="3:3">
      <c r="C231" s="47"/>
    </row>
    <row r="232" spans="3:3">
      <c r="C232" s="47"/>
    </row>
    <row r="233" spans="3:3">
      <c r="C233" s="47"/>
    </row>
    <row r="234" spans="3:3">
      <c r="C234" s="47"/>
    </row>
    <row r="235" spans="3:3">
      <c r="C235" s="47"/>
    </row>
    <row r="236" spans="3:3">
      <c r="C236" s="47"/>
    </row>
    <row r="237" spans="3:3">
      <c r="C237" s="47"/>
    </row>
    <row r="238" spans="3:3">
      <c r="C238" s="47"/>
    </row>
    <row r="239" spans="3:3">
      <c r="C239" s="47"/>
    </row>
    <row r="240" spans="3:3">
      <c r="C240" s="47"/>
    </row>
    <row r="241" spans="3:3">
      <c r="C241" s="47"/>
    </row>
    <row r="242" spans="3:3">
      <c r="C242" s="47"/>
    </row>
    <row r="243" spans="3:17">
      <c r="C243" s="47"/>
      <c r="P243" s="54"/>
      <c r="Q243" s="68"/>
    </row>
    <row r="244" spans="3:3">
      <c r="C244" s="47"/>
    </row>
    <row r="245" spans="3:3">
      <c r="C245" s="47"/>
    </row>
    <row r="246" spans="3:3">
      <c r="C246" s="47"/>
    </row>
    <row r="247" spans="3:3">
      <c r="C247" s="47"/>
    </row>
    <row r="248" spans="3:3">
      <c r="C248" s="47"/>
    </row>
  </sheetData>
  <printOptions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00000" right="0.700000" top="0.787500" bottom="0.787500" header="0.300000" footer="0.300000"/>
  <pageSetup paperSize="9" fitToWidth="0" fitToHeight="1" pageOrder="overThenDown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legacyDrawing r:id="rId2"/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253"/>
  <sheetViews>
    <sheetView view="normal" workbookViewId="0">
      <pane xSplit="1" ySplit="3" topLeftCell="B244" activePane="bottomRight" state="frozen"/>
      <selection pane="bottomRight" activeCell="A254" sqref="A254"/>
    </sheetView>
  </sheetViews>
  <sheetFormatPr defaultRowHeight="12.90"/>
  <cols>
    <col min="1" max="1" width="18.882883" customWidth="1" style="44"/>
    <col min="2" max="2" width="9.441441" customWidth="1" style="45"/>
    <col min="3" max="3" width="7.333333" customWidth="1" style="46"/>
    <col min="4" max="4" width="7.441441" customWidth="1" style="47"/>
    <col min="5" max="7" width="9.441441" customWidth="1" style="47"/>
    <col min="8" max="8" width="10.000000" customWidth="1" style="48"/>
    <col min="9" max="9" width="11.108108" customWidth="1" style="49"/>
    <col min="10" max="10" width="9.666667" customWidth="1" style="49"/>
    <col min="11" max="11" width="10.000000" customWidth="1" style="49"/>
    <col min="12" max="12" width="10.000000" customWidth="1"/>
    <col min="13" max="64" width="10.558559" customWidth="1"/>
  </cols>
  <sheetData>
    <row r="1" spans="1:13">
      <c r="A1" s="44" t="s">
        <v>0</v>
      </c>
      <c r="B1" s="46" t="s">
        <v>1</v>
      </c>
      <c r="C1" s="46" t="s">
        <v>2</v>
      </c>
      <c r="D1" s="47" t="s">
        <v>3</v>
      </c>
      <c r="E1" s="49" t="s">
        <v>19</v>
      </c>
      <c r="F1" s="49" t="s">
        <v>19</v>
      </c>
      <c r="G1" s="49" t="s">
        <v>19</v>
      </c>
      <c r="H1" s="50" t="s">
        <v>20</v>
      </c>
      <c r="I1" s="49" t="s">
        <v>3</v>
      </c>
      <c r="J1" s="49" t="s">
        <v>19</v>
      </c>
      <c r="K1" s="49" t="s">
        <v>19</v>
      </c>
      <c r="L1" s="49" t="s">
        <v>19</v>
      </c>
      <c r="M1" s="49" t="s">
        <v>21</v>
      </c>
    </row>
    <row r="2" spans="2:13">
      <c r="B2" s="46" t="s">
        <v>8</v>
      </c>
      <c r="C2" s="46" t="s">
        <v>9</v>
      </c>
      <c r="D2" s="47" t="s">
        <v>10</v>
      </c>
      <c r="E2" s="49" t="s">
        <v>22</v>
      </c>
      <c r="F2" s="49" t="s">
        <v>23</v>
      </c>
      <c r="G2" s="49" t="s">
        <v>24</v>
      </c>
      <c r="H2" s="50" t="s">
        <v>25</v>
      </c>
      <c r="I2" s="49" t="s">
        <v>10</v>
      </c>
      <c r="J2" s="49" t="s">
        <v>22</v>
      </c>
      <c r="K2" s="49" t="s">
        <v>23</v>
      </c>
      <c r="L2" s="49" t="s">
        <v>24</v>
      </c>
      <c r="M2" s="49" t="s">
        <v>24</v>
      </c>
    </row>
    <row r="3" spans="2:13">
      <c r="B3" s="46"/>
      <c r="C3" s="46" t="s">
        <v>14</v>
      </c>
      <c r="D3" s="47" t="s">
        <v>15</v>
      </c>
      <c r="E3" s="47" t="s">
        <v>15</v>
      </c>
      <c r="F3" s="47" t="s">
        <v>15</v>
      </c>
      <c r="G3" s="47" t="s">
        <v>15</v>
      </c>
      <c r="H3" s="48" t="s">
        <v>26</v>
      </c>
      <c r="I3" s="49" t="s">
        <v>26</v>
      </c>
      <c r="J3" s="49" t="s">
        <v>26</v>
      </c>
      <c r="K3" s="49" t="s">
        <v>26</v>
      </c>
      <c r="L3" s="49" t="s">
        <v>26</v>
      </c>
      <c r="M3" s="49" t="s">
        <v>26</v>
      </c>
    </row>
    <row r="4" spans="1:2">
      <c r="A4" s="44" t="n">
        <v>39064.8402777777665</v>
      </c>
      <c r="B4" s="45" t="n">
        <v>244.199999999999989</v>
      </c>
    </row>
    <row r="5" spans="1:12">
      <c r="A5" s="44" t="n">
        <v>39095.5</v>
      </c>
      <c r="B5" s="45" t="n">
        <v>263.889999999999986</v>
      </c>
      <c r="C5" s="47">
        <f>A5-A4</f>
        <v>30.6597222221971997</v>
      </c>
      <c r="D5" s="47">
        <f>(B5-B4)*50</f>
        <v>984.5</v>
      </c>
      <c r="E5" s="47">
        <f>D5/C5</f>
        <v>32.1105322763568992</v>
      </c>
      <c r="H5" s="48">
        <f>0.1532*1.19</f>
        <v>0.182308000000000003</v>
      </c>
      <c r="I5" s="49">
        <f>D5*H5</f>
        <v>179.482225999999997</v>
      </c>
      <c r="J5" s="49">
        <f>E5*$H5</f>
        <v>5.85400691823806962</v>
      </c>
      <c r="L5" s="49"/>
    </row>
    <row r="6" spans="1:12">
      <c r="A6" s="44" t="n">
        <v>39107.34375</v>
      </c>
      <c r="B6" s="45" t="n">
        <v>270.800000000000011</v>
      </c>
      <c r="C6" s="47">
        <f>A6-A5</f>
        <v>11.84375</v>
      </c>
      <c r="D6" s="47">
        <f>(B6-B5)*50</f>
        <v>345.50000000000199</v>
      </c>
      <c r="E6" s="47">
        <f>D6/C6</f>
        <v>29.1715039577837985</v>
      </c>
      <c r="H6" s="48">
        <f>0.1532*1.19</f>
        <v>0.182308000000000003</v>
      </c>
      <c r="I6" s="49">
        <f>D6*H6</f>
        <v>62.987414000000399</v>
      </c>
      <c r="J6" s="49">
        <f>E6*H6</f>
        <v>5.31819854353565002</v>
      </c>
      <c r="L6" s="49"/>
    </row>
    <row r="7" spans="1:12">
      <c r="A7" s="44" t="n">
        <v>39109.3958333333358</v>
      </c>
      <c r="B7" s="45" t="n">
        <v>272.5</v>
      </c>
      <c r="C7" s="47">
        <f>A7-A6</f>
        <v>2.0520833332993802</v>
      </c>
      <c r="D7" s="47">
        <f>(B7-B6)*50</f>
        <v>84.9999999999995026</v>
      </c>
      <c r="E7" s="47">
        <f>D7/C7</f>
        <v>41.4213197976393985</v>
      </c>
      <c r="H7" s="48">
        <f>0.1532*1.19</f>
        <v>0.182308000000000003</v>
      </c>
      <c r="I7" s="49">
        <f>D7*H7</f>
        <v>15.4961799999998995</v>
      </c>
      <c r="J7" s="49">
        <f>E7*H7</f>
        <v>7.55143796966804004</v>
      </c>
      <c r="L7" s="49"/>
    </row>
    <row r="8" spans="1:12">
      <c r="A8" s="44" t="n">
        <v>39116.8541666666788</v>
      </c>
      <c r="B8" s="45" t="n">
        <v>276.779999999999973</v>
      </c>
      <c r="C8" s="47">
        <f>A8-A7</f>
        <v>7.45833333340123961</v>
      </c>
      <c r="D8" s="47">
        <f>(B8-B7)*50</f>
        <v>213.999999999999005</v>
      </c>
      <c r="E8" s="47">
        <f>D8/C8</f>
        <v>28.6927374299061988</v>
      </c>
      <c r="H8" s="48">
        <f>0.1532*1.19</f>
        <v>0.182308000000000003</v>
      </c>
      <c r="I8" s="49">
        <f>D8*H8</f>
        <v>39.0139119999997988</v>
      </c>
      <c r="J8" s="49">
        <f>E8*H8</f>
        <v>5.23091557537134033</v>
      </c>
      <c r="L8" s="49"/>
    </row>
    <row r="9" spans="1:12">
      <c r="A9" s="44" t="n">
        <v>39122.868055555562</v>
      </c>
      <c r="B9" s="45" t="n">
        <v>281.160000000000025</v>
      </c>
      <c r="C9" s="47">
        <f>A9-A8</f>
        <v>6.01388888889777995</v>
      </c>
      <c r="D9" s="47">
        <f>(B9-B8)*50</f>
        <v>219.000000000003013</v>
      </c>
      <c r="E9" s="47">
        <f>D9/C9</f>
        <v>36.4157043879374029</v>
      </c>
      <c r="F9" s="47">
        <f>ROUND(SUM(D$5:D9)*30.5/(SUM(C$5:C9)),2)</f>
        <v>971.330000000000041</v>
      </c>
      <c r="H9" s="48">
        <f>0.1532*1.19</f>
        <v>0.182308000000000003</v>
      </c>
      <c r="I9" s="49">
        <f>D9*H9</f>
        <v>39.9254520000005968</v>
      </c>
      <c r="J9" s="49">
        <f>E9*H9</f>
        <v>6.63887423555608969</v>
      </c>
      <c r="K9" s="49">
        <f>F9*$H9</f>
        <v>177.081229640000004</v>
      </c>
      <c r="L9" s="49"/>
    </row>
    <row r="10" spans="1:12">
      <c r="A10" s="44" t="n">
        <v>39151.409722222219</v>
      </c>
      <c r="B10" s="45" t="n">
        <v>296.899999999999977</v>
      </c>
      <c r="C10" s="47">
        <f>A10-A9</f>
        <v>28.5416666665988004</v>
      </c>
      <c r="D10" s="47">
        <f>(B10-B9)*50</f>
        <v>787</v>
      </c>
      <c r="E10" s="47">
        <f>D10/C10</f>
        <v>27.5737226278027983</v>
      </c>
      <c r="F10" s="47">
        <f>ROUND(SUM(D$9:D10)*30.5/(SUM(C$9:C10)),2)</f>
        <v>887.92999999999995</v>
      </c>
      <c r="H10" s="48">
        <f>0.1532*1.19</f>
        <v>0.182308000000000003</v>
      </c>
      <c r="I10" s="49">
        <f>D10*H10</f>
        <v>143.476395999999994</v>
      </c>
      <c r="J10" s="49">
        <f>E10*H10</f>
        <v>5.0269102248294697</v>
      </c>
      <c r="K10" s="49">
        <f>F10*$H10</f>
        <v>161.876742439999987</v>
      </c>
      <c r="L10" s="49"/>
    </row>
    <row r="11" spans="1:13">
      <c r="A11" s="44" t="n">
        <v>39155.5</v>
      </c>
      <c r="B11" s="45" t="n">
        <v>299.370000000000005</v>
      </c>
      <c r="C11" s="47">
        <f>A11-A10</f>
        <v>4.0902777778028403</v>
      </c>
      <c r="D11" s="47">
        <f>(B11-B10)*50</f>
        <v>123.500000000002004</v>
      </c>
      <c r="E11" s="47">
        <f>D11/C11</f>
        <v>30.1935483869123011</v>
      </c>
      <c r="H11" s="48">
        <f>0.1532*1.19</f>
        <v>0.182308000000000003</v>
      </c>
      <c r="I11" s="49">
        <f>D11*H11</f>
        <v>22.5150380000003985</v>
      </c>
      <c r="J11" s="49">
        <f>E11*H11</f>
        <v>5.50452541932120987</v>
      </c>
      <c r="L11" s="49"/>
      <c r="M11" t="s">
        <v>27</v>
      </c>
    </row>
    <row r="12" spans="1:12">
      <c r="A12" s="44" t="n">
        <v>39189.34375</v>
      </c>
      <c r="B12" s="45" t="n">
        <v>320.649999999999977</v>
      </c>
      <c r="C12" s="47">
        <f>A12-A11</f>
        <v>33.84375</v>
      </c>
      <c r="D12" s="47">
        <f>(B12-B11)*50</f>
        <v>1064</v>
      </c>
      <c r="E12" s="47">
        <f>D12/C12</f>
        <v>31.4385964912281004</v>
      </c>
      <c r="F12" s="47">
        <f>ROUND(SUM(D$12:D12)*30.5/(SUM(C$12:C12)),2)</f>
        <v>958.879999999999995</v>
      </c>
      <c r="H12" s="48">
        <f>0.1532*1.19</f>
        <v>0.182308000000000003</v>
      </c>
      <c r="I12" s="49">
        <f>D12*H12</f>
        <v>193.975711999999987</v>
      </c>
      <c r="J12" s="49">
        <f>E12*H12</f>
        <v>5.7315076491228103</v>
      </c>
      <c r="K12" s="49">
        <f>F12*$H12</f>
        <v>174.811495040000011</v>
      </c>
      <c r="L12" s="49"/>
    </row>
    <row r="13" spans="1:12">
      <c r="A13" s="44" t="n">
        <v>39203.8020833333212</v>
      </c>
      <c r="B13" s="45" t="n">
        <v>328.430000000000007</v>
      </c>
      <c r="C13" s="47">
        <f>A13-A12</f>
        <v>14.4583333332994002</v>
      </c>
      <c r="D13" s="47">
        <f>(B13-B12)*50</f>
        <v>389.00000000000199</v>
      </c>
      <c r="E13" s="47">
        <f>D13/C13</f>
        <v>26.90489913551</v>
      </c>
      <c r="H13" s="48">
        <f>0.1532*1.19</f>
        <v>0.182308000000000003</v>
      </c>
      <c r="I13" s="49">
        <f>D13*H13</f>
        <v>70.9178120000003958</v>
      </c>
      <c r="J13" s="49">
        <f>E13*H13</f>
        <v>4.9049783515965597</v>
      </c>
      <c r="L13" s="49"/>
    </row>
    <row r="14" spans="1:12">
      <c r="A14" s="44" t="n">
        <v>39210.3541666666788</v>
      </c>
      <c r="B14" s="45" t="n">
        <v>330.569999999999993</v>
      </c>
      <c r="C14" s="47">
        <f>A14-A13</f>
        <v>6.55208333340123961</v>
      </c>
      <c r="D14" s="47">
        <f>(B14-B13)*50</f>
        <v>107</v>
      </c>
      <c r="E14" s="47">
        <f>D14/C14</f>
        <v>16.3306836246320017</v>
      </c>
      <c r="H14" s="48">
        <f>0.1532*1.19</f>
        <v>0.182308000000000003</v>
      </c>
      <c r="I14" s="49">
        <f>D14*H14</f>
        <v>19.5069559999999989</v>
      </c>
      <c r="J14" s="49">
        <f>E14*H14</f>
        <v>2.9772142702394099</v>
      </c>
      <c r="L14" s="49"/>
    </row>
    <row r="15" spans="1:12">
      <c r="A15" s="44" t="n">
        <v>39213.378472222219</v>
      </c>
      <c r="B15" s="45" t="n">
        <v>331.189999999999998</v>
      </c>
      <c r="C15" s="47">
        <f>A15-A14</f>
        <v>3.0243055554965399</v>
      </c>
      <c r="D15" s="47">
        <f>(B15-B14)*50</f>
        <v>31.0000000000002984</v>
      </c>
      <c r="E15" s="47">
        <f>D15/C15</f>
        <v>10.2502870266065997</v>
      </c>
      <c r="H15" s="48">
        <f>0.1532*1.19</f>
        <v>0.182308000000000003</v>
      </c>
      <c r="I15" s="49">
        <f>D15*H15</f>
        <v>5.65154800000006041</v>
      </c>
      <c r="J15" s="49">
        <f>E15*H15</f>
        <v>1.86870932724660008</v>
      </c>
      <c r="L15" s="49"/>
    </row>
    <row r="16" spans="1:12">
      <c r="A16" s="44" t="n">
        <v>39216.7951388888832</v>
      </c>
      <c r="B16" s="45" t="n">
        <v>333.189999999999998</v>
      </c>
      <c r="C16" s="47">
        <f>A16-A15</f>
        <v>3.4166666667006198</v>
      </c>
      <c r="D16" s="47">
        <f>(B16-B15)*50</f>
        <v>100</v>
      </c>
      <c r="E16" s="47">
        <f>D16/C16</f>
        <v>29.2682926826360017</v>
      </c>
      <c r="F16" s="47">
        <f>ROUND(SUM(D$12:D16)*30.5/(SUM(C$12:C16)),2)</f>
        <v>841.42999999999995</v>
      </c>
      <c r="H16" s="48">
        <f>0.1532*1.19</f>
        <v>0.182308000000000003</v>
      </c>
      <c r="I16" s="49">
        <f>D16*H16</f>
        <v>18.2307999999999986</v>
      </c>
      <c r="J16" s="49">
        <f>E16*H16</f>
        <v>5.33584390238600026</v>
      </c>
      <c r="K16" s="49">
        <f>F16*$H16</f>
        <v>153.39942044</v>
      </c>
      <c r="L16" s="49"/>
    </row>
    <row r="17" spans="1:13">
      <c r="A17" s="44" t="n">
        <v>39232.822916666657</v>
      </c>
      <c r="B17" s="45" t="n">
        <v>337.430000000000007</v>
      </c>
      <c r="C17" s="47">
        <f>A17-A16</f>
        <v>16.0277777778028003</v>
      </c>
      <c r="D17" s="47">
        <f>(B17-B16)*50</f>
        <v>212.000000000000995</v>
      </c>
      <c r="E17" s="47">
        <f>D17/C17</f>
        <v>13.2270363951266994</v>
      </c>
      <c r="H17" s="48">
        <f>0.1532*1.19</f>
        <v>0.182308000000000003</v>
      </c>
      <c r="I17" s="49">
        <f>D17*H17</f>
        <v>38.6492960000001986</v>
      </c>
      <c r="J17" s="49">
        <f>E17*H17</f>
        <v>2.41139455112275991</v>
      </c>
      <c r="L17" s="49"/>
      <c r="M17" t="s">
        <v>28</v>
      </c>
    </row>
    <row r="18" spans="1:12">
      <c r="A18" s="44" t="n">
        <v>39234.784722222219</v>
      </c>
      <c r="B18" s="45" t="n">
        <v>337.699999999999989</v>
      </c>
      <c r="C18" s="47">
        <f>A18-A17</f>
        <v>1.96180555549653981</v>
      </c>
      <c r="D18" s="47">
        <f>(B18-B17)*50</f>
        <v>13.4999999999990994</v>
      </c>
      <c r="E18" s="47">
        <f>D18/C18</f>
        <v>6.88141592941008984</v>
      </c>
      <c r="H18" s="48">
        <f>0.1532*1.19</f>
        <v>0.182308000000000003</v>
      </c>
      <c r="I18" s="49">
        <f>D18*H18</f>
        <v>2.46115799999983986</v>
      </c>
      <c r="J18" s="49">
        <f>E18*H18</f>
        <v>1.25453717525889008</v>
      </c>
      <c r="L18" s="49"/>
    </row>
    <row r="19" spans="1:12">
      <c r="A19" s="44" t="n">
        <v>39237.791666666657</v>
      </c>
      <c r="B19" s="45" t="n">
        <v>338.399999999999977</v>
      </c>
      <c r="C19" s="47">
        <f>A19-A18</f>
        <v>3.0069444445034601</v>
      </c>
      <c r="D19" s="47">
        <f>(B19-B18)*50</f>
        <v>34.9999999999995026</v>
      </c>
      <c r="E19" s="47">
        <f>D19/C19</f>
        <v>11.6397228635127004</v>
      </c>
      <c r="H19" s="48">
        <f>0.1532*1.19</f>
        <v>0.182308000000000003</v>
      </c>
      <c r="I19" s="49">
        <f>D19*H19</f>
        <v>6.38077999999990997</v>
      </c>
      <c r="J19" s="49">
        <f>E19*H19</f>
        <v>2.12201459580127016</v>
      </c>
      <c r="L19" s="49"/>
    </row>
    <row r="20" spans="1:13">
      <c r="A20" s="44" t="n">
        <v>39244.3513888888847</v>
      </c>
      <c r="B20" s="45" t="n">
        <v>348.04000000000002</v>
      </c>
      <c r="C20" s="47">
        <f>A20-A19</f>
        <v>6.55972222219862022</v>
      </c>
      <c r="D20" s="47">
        <f>(B20-B19)*50</f>
        <v>482.00000000000199</v>
      </c>
      <c r="E20" s="47">
        <f>D20/C20</f>
        <v>73.4787211520749963</v>
      </c>
      <c r="H20" s="48">
        <f>0.1532*1.19</f>
        <v>0.182308000000000003</v>
      </c>
      <c r="I20" s="49">
        <f>D20*H20</f>
        <v>87.8724560000003976</v>
      </c>
      <c r="J20" s="49">
        <f>E20*H20</f>
        <v>13.3957586957924999</v>
      </c>
      <c r="L20" s="49"/>
      <c r="M20" t="s">
        <v>29</v>
      </c>
    </row>
    <row r="21" spans="1:12">
      <c r="A21" s="44" t="n">
        <v>39245.9236111111095</v>
      </c>
      <c r="B21" s="45" t="n">
        <v>348.670000000000016</v>
      </c>
      <c r="C21" s="47">
        <f>A21-A20</f>
        <v>1.57222222220298002</v>
      </c>
      <c r="D21" s="47">
        <f>(B21-B20)*50</f>
        <v>31.499999999999801</v>
      </c>
      <c r="E21" s="47">
        <f>D21/C21</f>
        <v>20.0353356892909993</v>
      </c>
      <c r="F21" s="47">
        <f>ROUND(SUM(D$17:D21)*30.5/(SUM(C$17:C21)),2)</f>
        <v>810.440000000000055</v>
      </c>
      <c r="H21" s="48">
        <f>0.1532*1.19</f>
        <v>0.182308000000000003</v>
      </c>
      <c r="I21" s="49">
        <f>D21*H21</f>
        <v>5.74270199999995956</v>
      </c>
      <c r="J21" s="49">
        <f>E21*H21</f>
        <v>3.65260197884325999</v>
      </c>
      <c r="K21" s="49">
        <f>F21*$H21</f>
        <v>147.749695519999989</v>
      </c>
      <c r="L21" s="49"/>
    </row>
    <row r="22" spans="1:12">
      <c r="A22" s="44" t="n">
        <v>39312.4583333333358</v>
      </c>
      <c r="B22" s="45" t="n">
        <v>379.45999999999998</v>
      </c>
      <c r="C22" s="47">
        <f>A22-A21</f>
        <v>66.5347222221972032</v>
      </c>
      <c r="D22" s="47">
        <f>(B22-B21)*50</f>
        <v>1539.5</v>
      </c>
      <c r="E22" s="47">
        <f>D22/C22</f>
        <v>23.1382945412882997</v>
      </c>
      <c r="H22" s="48">
        <f>0.1532*1.19</f>
        <v>0.182308000000000003</v>
      </c>
      <c r="I22" s="49">
        <f>D22*H22</f>
        <v>280.66316599999999</v>
      </c>
      <c r="J22" s="49">
        <f>E22*H22</f>
        <v>4.21829620123318971</v>
      </c>
      <c r="L22" s="49"/>
    </row>
    <row r="23" spans="1:13">
      <c r="A23" s="44" t="n">
        <v>39312.6527777777665</v>
      </c>
      <c r="B23" s="45" t="n">
        <v>380.779999999999973</v>
      </c>
      <c r="C23" s="47">
        <f>A23-A22</f>
        <v>0.194444444503460989</v>
      </c>
      <c r="D23" s="47">
        <f>(B23-B22)*50</f>
        <v>65.9999999999995026</v>
      </c>
      <c r="E23" s="47">
        <f>D23/C23</f>
        <v>339.428571325547978</v>
      </c>
      <c r="F23" s="47">
        <f>ROUND(SUM(D$21:D23)*30.5/(SUM(C$21:C23)),2)</f>
        <v>731</v>
      </c>
      <c r="H23" s="48">
        <f>0.1532*1.19</f>
        <v>0.182308000000000003</v>
      </c>
      <c r="I23" s="49">
        <f>D23*H23</f>
        <v>12.0323279999999002</v>
      </c>
      <c r="K23" s="49">
        <f>F23*$H23</f>
        <v>133.267147999999992</v>
      </c>
      <c r="L23" s="49"/>
      <c r="M23" t="s">
        <v>30</v>
      </c>
    </row>
    <row r="24" spans="1:12">
      <c r="A24" s="44" t="n">
        <v>39313.75</v>
      </c>
      <c r="B24" s="45" t="n">
        <v>382.279999999999973</v>
      </c>
      <c r="C24" s="47">
        <f>A24-A23</f>
        <v>1.09722222219715992</v>
      </c>
      <c r="D24" s="47">
        <f>(B24-B23)*50</f>
        <v>75</v>
      </c>
      <c r="E24" s="47">
        <f>D24/C24</f>
        <v>68.3544303813082053</v>
      </c>
      <c r="H24" s="48">
        <f>0.1532*1.19</f>
        <v>0.182308000000000003</v>
      </c>
      <c r="I24" s="49">
        <f>D24*H24</f>
        <v>13.6730999999999998</v>
      </c>
      <c r="J24" s="49">
        <f>E24*H24</f>
        <v>12.4615594939554999</v>
      </c>
      <c r="L24" s="49"/>
    </row>
    <row r="25" spans="1:12">
      <c r="A25" s="44" t="n">
        <v>39364.3541666666788</v>
      </c>
      <c r="B25" s="45" t="n">
        <v>404.889999999999986</v>
      </c>
      <c r="C25" s="47">
        <f>A25-A24</f>
        <v>50.6041666667005998</v>
      </c>
      <c r="D25" s="47">
        <f>(B25-B24)*50</f>
        <v>1130.5</v>
      </c>
      <c r="E25" s="47">
        <f>D25/C25</f>
        <v>22.3400576368726007</v>
      </c>
      <c r="F25" s="47">
        <f>ROUND(SUM(D$25:D25)*30.5/(SUM(C$25:C25)),2)</f>
        <v>681.370000000000005</v>
      </c>
      <c r="H25" s="48">
        <f>0.1608*1.19</f>
        <v>0.191351999999999993</v>
      </c>
      <c r="I25" s="49">
        <f>D25*H25</f>
        <v>216.323435999999987</v>
      </c>
      <c r="J25" s="49">
        <f>E25*H25</f>
        <v>4.27481470893085014</v>
      </c>
      <c r="K25" s="49">
        <f>F25*$H25</f>
        <v>130.381512240000006</v>
      </c>
      <c r="L25" s="49"/>
    </row>
    <row r="26" spans="1:12">
      <c r="A26" s="44" t="n">
        <v>39402.3541666666788</v>
      </c>
      <c r="B26" s="45" t="n">
        <v>433.069999999999993</v>
      </c>
      <c r="C26" s="47">
        <f>A26-A25</f>
        <v>38</v>
      </c>
      <c r="D26" s="47">
        <f>(B26-B25)*50</f>
        <v>1409</v>
      </c>
      <c r="E26" s="47">
        <f>D26/C26</f>
        <v>37.0789473684210975</v>
      </c>
      <c r="F26" s="47">
        <f>ROUND(SUM(D26)*30.5/(SUM(C26)),2)</f>
        <v>1130.91000000000008</v>
      </c>
      <c r="H26" s="48">
        <f>0.1608*1.19</f>
        <v>0.191351999999999993</v>
      </c>
      <c r="I26" s="49">
        <f>D26*H26</f>
        <v>269.614967999999976</v>
      </c>
      <c r="J26" s="49">
        <f>E26*H26</f>
        <v>7.09513073684211015</v>
      </c>
      <c r="K26" s="49">
        <f>F26*$H26</f>
        <v>216.401890320000007</v>
      </c>
      <c r="L26" s="49"/>
    </row>
    <row r="27" spans="1:12">
      <c r="A27" s="44" t="n">
        <v>39409.9270833333212</v>
      </c>
      <c r="B27" s="45" t="n">
        <v>438.769999999999982</v>
      </c>
      <c r="C27" s="47">
        <f>A27-A26</f>
        <v>7.57291666659876039</v>
      </c>
      <c r="D27" s="47">
        <f>(B27-B26)*50</f>
        <v>285</v>
      </c>
      <c r="E27" s="47">
        <f>D27/C27</f>
        <v>37.6341127926346033</v>
      </c>
      <c r="H27" s="48">
        <f>0.1608*1.19</f>
        <v>0.191351999999999993</v>
      </c>
      <c r="I27" s="49">
        <f>D27*H27</f>
        <v>54.5353199999999987</v>
      </c>
      <c r="J27" s="49">
        <f>E27*H27</f>
        <v>7.20136275109622037</v>
      </c>
      <c r="L27" s="49"/>
    </row>
    <row r="28" spans="1:12">
      <c r="A28" s="44" t="n">
        <v>39415.34375</v>
      </c>
      <c r="B28" s="45" t="n">
        <v>443.860000000000014</v>
      </c>
      <c r="C28" s="47">
        <f>A28-A27</f>
        <v>5.41666666670062025</v>
      </c>
      <c r="D28" s="47">
        <f>(B28-B27)*50</f>
        <v>254.50000000000199</v>
      </c>
      <c r="E28" s="47">
        <f>D28/C28</f>
        <v>46.9846153843212022</v>
      </c>
      <c r="H28" s="48">
        <f>0.1608*1.19</f>
        <v>0.191351999999999993</v>
      </c>
      <c r="I28" s="49">
        <f>D28*H28</f>
        <v>48.6990840000003971</v>
      </c>
      <c r="J28" s="49">
        <f>E28*H28</f>
        <v>8.99060012302063072</v>
      </c>
      <c r="L28" s="49"/>
    </row>
    <row r="29" spans="1:12">
      <c r="A29" s="44" t="n">
        <v>39426.791666666657</v>
      </c>
      <c r="B29" s="45" t="n">
        <v>456.050000000000011</v>
      </c>
      <c r="C29" s="47">
        <f>A29-A28</f>
        <v>11.4479166667005998</v>
      </c>
      <c r="D29" s="47">
        <f>(B29-B28)*50</f>
        <v>609.5</v>
      </c>
      <c r="E29" s="47">
        <f>D29/C29</f>
        <v>53.2411282982953011</v>
      </c>
      <c r="H29" s="48">
        <f>0.1608*1.19</f>
        <v>0.191351999999999993</v>
      </c>
      <c r="I29" s="49">
        <f>D29*H29</f>
        <v>116.629043999999993</v>
      </c>
      <c r="J29" s="49">
        <f>E29*H29</f>
        <v>10.1877963821353994</v>
      </c>
      <c r="L29" s="49"/>
    </row>
    <row r="30" spans="1:12">
      <c r="A30" s="44" t="n">
        <v>39435.3333333333358</v>
      </c>
      <c r="B30" s="45" t="n">
        <v>462.319999999999993</v>
      </c>
      <c r="C30" s="47">
        <f>A30-A29</f>
        <v>8.54166666659875951</v>
      </c>
      <c r="D30" s="47">
        <f>(B30-B29)*50</f>
        <v>313.499999999998977</v>
      </c>
      <c r="E30" s="47">
        <f>D30/C30</f>
        <v>36.702439024681901</v>
      </c>
      <c r="F30" s="47">
        <f>ROUND(SUM(D27:D30)*30.5/(SUM(C27:C30)),2)</f>
        <v>1352.55999999999995</v>
      </c>
      <c r="H30" s="48">
        <f>0.1608*1.19</f>
        <v>0.191351999999999993</v>
      </c>
      <c r="I30" s="49">
        <f>D30*H30</f>
        <v>59.9888519999998024</v>
      </c>
      <c r="J30" s="49">
        <f>E30*H30</f>
        <v>7.02308511225093035</v>
      </c>
      <c r="K30" s="49">
        <f>F30*$H30</f>
        <v>258.815061119999996</v>
      </c>
      <c r="L30" s="49"/>
    </row>
    <row r="31" spans="1:12">
      <c r="A31" s="44" t="n">
        <v>39451.78125</v>
      </c>
      <c r="B31" s="45" t="n">
        <v>475.220000000000027</v>
      </c>
      <c r="C31" s="47">
        <f>A31-A30</f>
        <v>16.4479166667005998</v>
      </c>
      <c r="D31" s="47">
        <f>(B31-B30)*50</f>
        <v>645</v>
      </c>
      <c r="E31" s="47">
        <f>D31/C31</f>
        <v>39.2146928434910009</v>
      </c>
      <c r="H31" s="48">
        <f>0.1608*1.19</f>
        <v>0.191351999999999993</v>
      </c>
      <c r="I31" s="49">
        <f>D31*H31</f>
        <v>123.422039999999996</v>
      </c>
      <c r="J31" s="49">
        <f>E31*H31</f>
        <v>7.50380990498768963</v>
      </c>
      <c r="L31" s="49"/>
    </row>
    <row r="32" spans="1:12">
      <c r="A32" s="44" t="n">
        <v>39461.791666666657</v>
      </c>
      <c r="B32" s="45" t="n">
        <v>482.259999999999991</v>
      </c>
      <c r="C32" s="47">
        <f>A32-A31</f>
        <v>10.0104166667005998</v>
      </c>
      <c r="D32" s="47">
        <f>(B32-B31)*50</f>
        <v>351.99999999999801</v>
      </c>
      <c r="E32" s="47">
        <f>D32/C32</f>
        <v>35.1633714879138992</v>
      </c>
      <c r="F32" s="47">
        <f>ROUND(SUM(D31:D32)*30.5/(SUM(C31:C32)),2)</f>
        <v>1149.29999999999995</v>
      </c>
      <c r="G32" s="47">
        <f>ROUND(SUM(D5:D32)*365/(SUM(C5:C32)),2)</f>
        <v>10944.8999999999996</v>
      </c>
      <c r="H32" s="48">
        <f>0.1608*1.19</f>
        <v>0.191351999999999993</v>
      </c>
      <c r="I32" s="49">
        <f>D32*H32</f>
        <v>67.3559039999995974</v>
      </c>
      <c r="J32" s="49">
        <f>E32*H32</f>
        <v>6.72858146095529985</v>
      </c>
      <c r="K32" s="49">
        <f>F32*$H32</f>
        <v>219.920853599999987</v>
      </c>
      <c r="L32" s="49">
        <f>G32*$H32</f>
        <v>2094.32850479999979</v>
      </c>
    </row>
    <row r="33" spans="1:12">
      <c r="A33" s="44" t="n">
        <v>39493.75</v>
      </c>
      <c r="B33" s="45" t="n">
        <v>505.829999999999984</v>
      </c>
      <c r="C33" s="47">
        <f>A33-A32</f>
        <v>31.9583333332994002</v>
      </c>
      <c r="D33" s="47">
        <f>(B33-B32)*50</f>
        <v>1178.5</v>
      </c>
      <c r="E33" s="47">
        <f>D33/C33</f>
        <v>36.876140808383397</v>
      </c>
      <c r="F33" s="47">
        <f>ROUND(SUM(D33)*30.5/(SUM(C33)),2)</f>
        <v>1124.72000000000003</v>
      </c>
      <c r="H33" s="48">
        <f>0.1608*1.19</f>
        <v>0.191351999999999993</v>
      </c>
      <c r="I33" s="49">
        <f>D33*H33</f>
        <v>225.508331999999996</v>
      </c>
      <c r="J33" s="49">
        <f>E33*H33</f>
        <v>7.05632329596577978</v>
      </c>
      <c r="K33" s="49">
        <f>F33*$H33</f>
        <v>215.21742144000001</v>
      </c>
      <c r="L33" s="49"/>
    </row>
    <row r="34" spans="1:12">
      <c r="A34" s="44" t="n">
        <v>39496.75</v>
      </c>
      <c r="B34" s="45" t="n">
        <v>508.550000000000011</v>
      </c>
      <c r="C34" s="47">
        <f>A34-A33</f>
        <v>3</v>
      </c>
      <c r="D34" s="47">
        <f>(B34-B33)*50</f>
        <v>136.00000000000199</v>
      </c>
      <c r="E34" s="47">
        <f>D34/C34</f>
        <v>45.3333333333339965</v>
      </c>
      <c r="H34" s="48">
        <f>0.1608*1.19</f>
        <v>0.191351999999999993</v>
      </c>
      <c r="I34" s="49">
        <f>D34*H34</f>
        <v>26.0238720000003987</v>
      </c>
      <c r="J34" s="49">
        <f>E34*H34</f>
        <v>8.67462400000012934</v>
      </c>
      <c r="L34" s="49"/>
    </row>
    <row r="35" spans="1:12">
      <c r="A35" s="44" t="n">
        <v>39504.336805555562</v>
      </c>
      <c r="B35" s="45" t="n">
        <v>513.090000000000032</v>
      </c>
      <c r="C35" s="47">
        <f>A35-A34</f>
        <v>7.5868055555984002</v>
      </c>
      <c r="D35" s="47">
        <f>(B35-B34)*50</f>
        <v>227.000000000000995</v>
      </c>
      <c r="E35" s="47">
        <f>D35/C35</f>
        <v>29.9203661325542996</v>
      </c>
      <c r="H35" s="48">
        <f>0.1608*1.19</f>
        <v>0.191351999999999993</v>
      </c>
      <c r="I35" s="49">
        <f>D35*H35</f>
        <v>43.4369040000001974</v>
      </c>
      <c r="J35" s="49">
        <f>E35*H35</f>
        <v>5.72532190019652987</v>
      </c>
      <c r="L35" s="49"/>
    </row>
    <row r="36" spans="1:12">
      <c r="A36" s="44" t="n">
        <v>39510.3541666666788</v>
      </c>
      <c r="B36" s="45" t="n">
        <v>517.590000000000032</v>
      </c>
      <c r="C36" s="47">
        <f>A36-A35</f>
        <v>6.01736111110222005</v>
      </c>
      <c r="D36" s="47">
        <f>(B36-B35)*50</f>
        <v>225</v>
      </c>
      <c r="E36" s="47">
        <f>D36/C36</f>
        <v>37.3918061166161024</v>
      </c>
      <c r="H36" s="48">
        <f>0.1608*1.19</f>
        <v>0.191351999999999993</v>
      </c>
      <c r="I36" s="49">
        <f>D36*H36</f>
        <v>43.0542000000000016</v>
      </c>
      <c r="J36" s="49">
        <f>E36*H36</f>
        <v>7.15499688402672973</v>
      </c>
      <c r="L36" s="49"/>
    </row>
    <row r="37" spans="1:13">
      <c r="A37" s="44" t="n">
        <v>39520.416666666657</v>
      </c>
      <c r="B37" s="45" t="n">
        <v>523.289999999999964</v>
      </c>
      <c r="C37" s="47">
        <f>A37-A36</f>
        <v>10.0625</v>
      </c>
      <c r="D37" s="47">
        <f>(B37-B36)*50</f>
        <v>284.999999999996987</v>
      </c>
      <c r="E37" s="47">
        <f>D37/C37</f>
        <v>28.3229813664592989</v>
      </c>
      <c r="F37" s="47">
        <f>ROUND(SUM(D34:D37)*30.5/(SUM(C34:C37)),2)</f>
        <v>998.490000000000009</v>
      </c>
      <c r="H37" s="48">
        <f>0.1608*1.19</f>
        <v>0.191351999999999993</v>
      </c>
      <c r="I37" s="49">
        <f>D37*H37</f>
        <v>54.5353199999994018</v>
      </c>
      <c r="J37" s="49">
        <f>E37*H37</f>
        <v>5.41965913043472014</v>
      </c>
      <c r="K37" s="49">
        <f>F37*$H37</f>
        <v>191.063058479999995</v>
      </c>
      <c r="L37" s="49"/>
      <c r="M37" t="s">
        <v>27</v>
      </c>
    </row>
    <row r="38" spans="1:12">
      <c r="A38" s="44" t="n">
        <v>39559.7708333333358</v>
      </c>
      <c r="B38" s="45" t="n">
        <v>546.669999999999959</v>
      </c>
      <c r="C38" s="47">
        <f>A38-A37</f>
        <v>39.3541666665988004</v>
      </c>
      <c r="D38" s="47">
        <f>(B38-B37)*50</f>
        <v>1169</v>
      </c>
      <c r="E38" s="47">
        <f>D38/C38</f>
        <v>29.7046056114857997</v>
      </c>
      <c r="F38" s="47">
        <f>ROUND(SUM(D38)*30.5/(SUM(C38)),2)</f>
        <v>905.990000000000009</v>
      </c>
      <c r="H38" s="48">
        <f>0.1608*1.19</f>
        <v>0.191351999999999993</v>
      </c>
      <c r="I38" s="49">
        <f>D38*H38</f>
        <v>223.690487999999988</v>
      </c>
      <c r="J38" s="49">
        <f>E38*H38</f>
        <v>5.68403569296903033</v>
      </c>
      <c r="K38" s="49">
        <f>F38*$H38</f>
        <v>173.362998479999987</v>
      </c>
      <c r="L38" s="49"/>
    </row>
    <row r="39" spans="1:12">
      <c r="A39" s="44" t="n">
        <v>39593.5</v>
      </c>
      <c r="B39" s="45" t="n">
        <v>557</v>
      </c>
      <c r="C39" s="47">
        <f>A39-A38</f>
        <v>33.7291666667005998</v>
      </c>
      <c r="D39" s="47">
        <f>(B39-B38)*50</f>
        <v>516.5</v>
      </c>
      <c r="E39" s="47">
        <f>D39/C39</f>
        <v>15.3131562692865995</v>
      </c>
      <c r="F39" s="47">
        <f>ROUND(SUM(D39)*30.5/(SUM(C39)),2)</f>
        <v>467.050000000000011</v>
      </c>
      <c r="H39" s="48">
        <f>0.1608*1.19</f>
        <v>0.191351999999999993</v>
      </c>
      <c r="I39" s="49">
        <f>D39*H39</f>
        <v>98.8333080000000024</v>
      </c>
      <c r="J39" s="49">
        <f>E39*H39</f>
        <v>2.93020307844053018</v>
      </c>
      <c r="K39" s="49">
        <f>F39*$H39</f>
        <v>89.3709515999999979</v>
      </c>
      <c r="L39" s="49"/>
    </row>
    <row r="40" spans="1:12">
      <c r="A40" s="44" t="n">
        <v>39600.5833333333358</v>
      </c>
      <c r="B40" s="45" t="n">
        <v>559.210000000000036</v>
      </c>
      <c r="C40" s="47">
        <f>A40-A39</f>
        <v>7.08333333329937975</v>
      </c>
      <c r="D40" s="47">
        <f>(B40-B39)*50</f>
        <v>110.500000000002004</v>
      </c>
      <c r="E40" s="47">
        <f>D40/C40</f>
        <v>15.6000000000751005</v>
      </c>
      <c r="H40" s="48">
        <f>0.1608*1.19</f>
        <v>0.191351999999999993</v>
      </c>
      <c r="I40" s="49">
        <f>D40*H40</f>
        <v>21.1443960000003983</v>
      </c>
      <c r="J40" s="49">
        <f>E40*H40</f>
        <v>2.98509120001437012</v>
      </c>
      <c r="L40" s="49"/>
    </row>
    <row r="41" spans="1:13">
      <c r="A41" s="44" t="n">
        <v>39606.430555555562</v>
      </c>
      <c r="B41" s="45" t="n">
        <v>561.370000000000005</v>
      </c>
      <c r="C41" s="47">
        <f>A41-A40</f>
        <v>5.84722222229901956</v>
      </c>
      <c r="D41" s="47">
        <f>(B41-B40)*50</f>
        <v>107.999999999999005</v>
      </c>
      <c r="E41" s="47">
        <f>D41/C41</f>
        <v>18.4703087883558013</v>
      </c>
      <c r="H41" s="48">
        <f>0.1608*1.19</f>
        <v>0.191351999999999993</v>
      </c>
      <c r="I41" s="49">
        <f>D41*H41</f>
        <v>20.6660159999998001</v>
      </c>
      <c r="J41" s="49">
        <f>E41*H41</f>
        <v>3.53433052726945984</v>
      </c>
      <c r="L41" s="49"/>
      <c r="M41" t="s">
        <v>31</v>
      </c>
    </row>
    <row r="42" spans="1:12">
      <c r="A42" s="44" t="n">
        <v>39606.7638888888905</v>
      </c>
      <c r="B42" s="45" t="n">
        <v>562.610000000000014</v>
      </c>
      <c r="C42" s="47">
        <f>A42-A41</f>
        <v>0.333333333299378953</v>
      </c>
      <c r="D42" s="47">
        <f>(B42-B41)*50</f>
        <v>62.0000000000004974</v>
      </c>
      <c r="E42" s="47">
        <f>D42/C42</f>
        <v>186.000000018947986</v>
      </c>
      <c r="H42" s="48">
        <f>0.1608*1.19</f>
        <v>0.191351999999999993</v>
      </c>
      <c r="I42" s="49">
        <f>D42*H42</f>
        <v>11.8638240000001005</v>
      </c>
      <c r="J42" s="49">
        <f>E42*H42</f>
        <v>35.5914720036256966</v>
      </c>
      <c r="L42" s="49"/>
    </row>
    <row r="43" spans="1:12">
      <c r="A43" s="44" t="n">
        <v>39607.9375</v>
      </c>
      <c r="B43" s="45" t="n">
        <v>565.259999999999991</v>
      </c>
      <c r="C43" s="47">
        <f>A43-A42</f>
        <v>1.17361111110222005</v>
      </c>
      <c r="D43" s="47">
        <f>(B43-B42)*50</f>
        <v>132.499999999999005</v>
      </c>
      <c r="E43" s="47">
        <f>D43/C43</f>
        <v>112.899408284878007</v>
      </c>
      <c r="H43" s="48">
        <f>0.1608*1.19</f>
        <v>0.191351999999999993</v>
      </c>
      <c r="I43" s="49">
        <f>D43*H43</f>
        <v>25.3541399999997985</v>
      </c>
      <c r="J43" s="49">
        <f>E43*H43</f>
        <v>21.6035275741280017</v>
      </c>
      <c r="L43" s="49"/>
    </row>
    <row r="44" spans="1:12">
      <c r="A44" s="44" t="n">
        <v>39611.7708333333358</v>
      </c>
      <c r="B44" s="45" t="n">
        <v>565.92999999999995</v>
      </c>
      <c r="C44" s="47">
        <f>A44-A43</f>
        <v>3.83333333329938029</v>
      </c>
      <c r="D44" s="47">
        <f>(B44-B43)*50</f>
        <v>33.4999999999980034</v>
      </c>
      <c r="E44" s="47">
        <f>D44/C44</f>
        <v>8.7391304348595007</v>
      </c>
      <c r="H44" s="48">
        <f>0.1608*1.19</f>
        <v>0.191351999999999993</v>
      </c>
      <c r="I44" s="49">
        <f>D44*H44</f>
        <v>6.41029199999961996</v>
      </c>
      <c r="J44" s="49">
        <f>E44*H44</f>
        <v>1.67225008697124</v>
      </c>
      <c r="L44" s="49"/>
    </row>
    <row r="45" spans="1:13">
      <c r="A45" s="44" t="n">
        <v>39612.34375</v>
      </c>
      <c r="B45" s="45" t="n">
        <v>565.990000000000009</v>
      </c>
      <c r="C45" s="47">
        <f>A45-A44</f>
        <v>0.572916666700621047</v>
      </c>
      <c r="D45" s="47">
        <f>(B45-B44)*50</f>
        <v>3.00000000000295008</v>
      </c>
      <c r="E45" s="47">
        <f>D45/C45</f>
        <v>5.23636363605845023</v>
      </c>
      <c r="H45" s="48">
        <f>0.1608*1.19</f>
        <v>0.191351999999999993</v>
      </c>
      <c r="I45" s="49">
        <f>D45*H45</f>
        <v>0.574056000000565003</v>
      </c>
      <c r="J45" s="49">
        <f>E45*H45</f>
        <v>1.00198865448705998</v>
      </c>
      <c r="L45" s="49"/>
      <c r="M45" t="s">
        <v>32</v>
      </c>
    </row>
    <row r="46" spans="1:13">
      <c r="A46" s="44" t="n">
        <v>39614.4895833333358</v>
      </c>
      <c r="B46" s="45" t="n">
        <v>567.360000000000014</v>
      </c>
      <c r="C46" s="47">
        <f>A46-A45</f>
        <v>2.1458333332993802</v>
      </c>
      <c r="D46" s="47">
        <f>(B46-B45)*50</f>
        <v>68.5</v>
      </c>
      <c r="E46" s="47">
        <f>D46/C46</f>
        <v>31.9223300975925</v>
      </c>
      <c r="H46" s="48">
        <f>0.1608*1.19</f>
        <v>0.191351999999999993</v>
      </c>
      <c r="I46" s="49">
        <f>D46*H46</f>
        <v>13.1076119999999996</v>
      </c>
      <c r="J46" s="49">
        <f>E46*H46</f>
        <v>6.10840170883451972</v>
      </c>
      <c r="L46" s="49"/>
      <c r="M46" t="s">
        <v>33</v>
      </c>
    </row>
    <row r="47" spans="1:12">
      <c r="A47" s="44" t="n">
        <v>39616.7708333333358</v>
      </c>
      <c r="B47" s="45" t="n">
        <v>568.25</v>
      </c>
      <c r="C47" s="47">
        <f>A47-A46</f>
        <v>2.28125</v>
      </c>
      <c r="D47" s="47">
        <f>(B47-B46)*50</f>
        <v>44.4999999999994031</v>
      </c>
      <c r="E47" s="47">
        <f>D47/C47</f>
        <v>19.5068493150682016</v>
      </c>
      <c r="H47" s="48">
        <f>0.1608*1.19</f>
        <v>0.191351999999999993</v>
      </c>
      <c r="I47" s="49">
        <f>D47*H47</f>
        <v>8.51516399999989027</v>
      </c>
      <c r="J47" s="49">
        <f>E47*H47</f>
        <v>3.73267463013693002</v>
      </c>
      <c r="L47" s="49"/>
    </row>
    <row r="48" spans="1:13">
      <c r="A48" s="44" t="n">
        <v>39619.75</v>
      </c>
      <c r="B48" s="45" t="n">
        <v>569.309999999999945</v>
      </c>
      <c r="C48" s="47">
        <f>A48-A47</f>
        <v>2.97916666670061971</v>
      </c>
      <c r="D48" s="47">
        <f>(B48-B47)*50</f>
        <v>52.9999999999974989</v>
      </c>
      <c r="E48" s="47">
        <f>D48/C48</f>
        <v>17.7902097900062017</v>
      </c>
      <c r="F48" s="47">
        <f>ROUND(SUM(D40:D48)*30.5/(SUM(C40:C48)),2)</f>
        <v>715.149999999999977</v>
      </c>
      <c r="H48" s="48">
        <f>0.1608*1.19</f>
        <v>0.191351999999999993</v>
      </c>
      <c r="I48" s="49">
        <f>D48*H48</f>
        <v>10.1416559999995002</v>
      </c>
      <c r="J48" s="49">
        <f>E48*H48</f>
        <v>3.40419222373727015</v>
      </c>
      <c r="K48" s="49">
        <f>F48*$H48</f>
        <v>136.84538280000001</v>
      </c>
      <c r="L48" s="49"/>
      <c r="M48" t="s">
        <v>34</v>
      </c>
    </row>
    <row r="49" spans="1:12">
      <c r="A49" s="44" t="n">
        <v>39639.916666666657</v>
      </c>
      <c r="B49" s="45" t="n">
        <v>574.490000000000009</v>
      </c>
      <c r="C49" s="47">
        <f>A49-A48</f>
        <v>20.1666666667005998</v>
      </c>
      <c r="D49" s="47">
        <f>(B49-B48)*50</f>
        <v>259.000000000003013</v>
      </c>
      <c r="E49" s="47">
        <f>D49/C49</f>
        <v>12.8429752065901006</v>
      </c>
      <c r="H49" s="48">
        <f>0.1608*1.19</f>
        <v>0.191351999999999993</v>
      </c>
      <c r="I49" s="49">
        <f>D49*H49</f>
        <v>49.5601680000006013</v>
      </c>
      <c r="J49" s="49">
        <f>E49*H49</f>
        <v>2.4575289917314298</v>
      </c>
      <c r="L49" s="49"/>
    </row>
    <row r="50" spans="1:12">
      <c r="A50" s="44" t="n">
        <v>39643.784722222219</v>
      </c>
      <c r="B50" s="45" t="n">
        <v>575.610000000000014</v>
      </c>
      <c r="C50" s="47">
        <f>A50-A49</f>
        <v>3.86805555549653981</v>
      </c>
      <c r="D50" s="47">
        <f>(B50-B49)*50</f>
        <v>56</v>
      </c>
      <c r="E50" s="47">
        <f>D50/C50</f>
        <v>14.4775583485153003</v>
      </c>
      <c r="H50" s="48">
        <f>0.1608*1.19</f>
        <v>0.191351999999999993</v>
      </c>
      <c r="I50" s="49">
        <f>D50*H50</f>
        <v>10.7157119999999999</v>
      </c>
      <c r="J50" s="49">
        <f>E50*H50</f>
        <v>2.77030974510509997</v>
      </c>
      <c r="L50" s="49"/>
    </row>
    <row r="51" spans="1:12">
      <c r="A51" s="44" t="n">
        <v>39650.3576388888905</v>
      </c>
      <c r="B51" s="45" t="n">
        <v>577.129999999999995</v>
      </c>
      <c r="C51" s="47">
        <f>A51-A50</f>
        <v>6.57291666670062025</v>
      </c>
      <c r="D51" s="47">
        <f>(B51-B50)*50</f>
        <v>75.9999999999990052</v>
      </c>
      <c r="E51" s="47">
        <f>D51/C51</f>
        <v>11.5625990490684991</v>
      </c>
      <c r="F51" s="47">
        <f>ROUND(SUM(D49:D51)*30.5/(SUM(C49:C51)),2)</f>
        <v>389.620000000000005</v>
      </c>
      <c r="H51" s="48">
        <f>0.1608*1.19</f>
        <v>0.191351999999999993</v>
      </c>
      <c r="I51" s="49">
        <f>D51*H51</f>
        <v>14.5427519999997994</v>
      </c>
      <c r="J51" s="49">
        <f>E51*H51</f>
        <v>2.21252645323736008</v>
      </c>
      <c r="K51" s="49">
        <f>F51*$H51</f>
        <v>74.5545662399999998</v>
      </c>
      <c r="L51" s="49"/>
    </row>
    <row r="52" spans="1:12">
      <c r="A52" s="44" t="n">
        <v>39671.368055555562</v>
      </c>
      <c r="B52" s="45" t="n">
        <v>581.42999999999995</v>
      </c>
      <c r="C52" s="47">
        <f>A52-A51</f>
        <v>21.0104166667005998</v>
      </c>
      <c r="D52" s="47">
        <f>(B52-B51)*50</f>
        <v>214.99999999999801</v>
      </c>
      <c r="E52" s="47">
        <f>D52/C52</f>
        <v>10.2330193356304004</v>
      </c>
      <c r="H52" s="48">
        <f>0.1608*1.19</f>
        <v>0.191351999999999993</v>
      </c>
      <c r="I52" s="49">
        <f>D52*H52</f>
        <v>41.1406799999995982</v>
      </c>
      <c r="J52" s="49">
        <f>E52*H52</f>
        <v>1.95810871591154996</v>
      </c>
      <c r="L52" s="49"/>
    </row>
    <row r="53" spans="1:12">
      <c r="A53" s="44" t="n">
        <v>39677.3923611111095</v>
      </c>
      <c r="B53" s="45" t="n">
        <v>582.279999999999973</v>
      </c>
      <c r="C53" s="47">
        <f>A53-A52</f>
        <v>6.02430555550381985</v>
      </c>
      <c r="D53" s="47">
        <f>(B53-B52)*50</f>
        <v>42.5000000000012008</v>
      </c>
      <c r="H53" s="48">
        <f>0.1608*1.19</f>
        <v>0.191351999999999993</v>
      </c>
      <c r="I53" s="49">
        <f>D53*H53</f>
        <v>8.13246000000022917</v>
      </c>
      <c r="L53" s="49"/>
    </row>
    <row r="54" spans="1:12">
      <c r="A54" s="44" t="n">
        <v>39677.503472222219</v>
      </c>
      <c r="B54" s="45" t="n">
        <v>582.669999999999959</v>
      </c>
      <c r="C54" s="47">
        <f>A54-A53</f>
        <v>0.111111111094942006</v>
      </c>
      <c r="D54" s="47">
        <f>(B54-B53)*50</f>
        <v>19.4999999999993001</v>
      </c>
      <c r="E54" s="47">
        <f>(D53+D54)/(C53+C54)</f>
        <v>10.1052631580067001</v>
      </c>
      <c r="H54" s="48">
        <f>0.1608*1.19</f>
        <v>0.191351999999999993</v>
      </c>
      <c r="I54" s="49">
        <f>D54*H54</f>
        <v>3.73136399999987001</v>
      </c>
      <c r="J54" s="49">
        <f>E54*H54</f>
        <v>1.93366231581090009</v>
      </c>
      <c r="L54" s="49"/>
    </row>
    <row r="55" spans="1:12">
      <c r="A55" s="44" t="n">
        <v>39683.5645833333256</v>
      </c>
      <c r="B55" s="45" t="n">
        <v>583.75</v>
      </c>
      <c r="C55" s="47">
        <f>A55-A54</f>
        <v>6.06111111109930967</v>
      </c>
      <c r="D55" s="47">
        <f>(B55-B54)*50</f>
        <v>54.0000000000019966</v>
      </c>
      <c r="F55" s="47">
        <f>ROUND(SUM(D52:D55)*30.5/(SUM(C52:C55)),2)</f>
        <v>304.019999999999982</v>
      </c>
      <c r="H55" s="48">
        <f>0.1608*1.19</f>
        <v>0.191351999999999993</v>
      </c>
      <c r="I55" s="49">
        <f>D55*H55</f>
        <v>10.3330080000003992</v>
      </c>
      <c r="K55" s="49">
        <f>F55*$H55</f>
        <v>58.1748350399999978</v>
      </c>
      <c r="L55" s="49"/>
    </row>
    <row r="56" spans="1:12">
      <c r="A56" s="44" t="n">
        <v>39684.40625</v>
      </c>
      <c r="B56" s="45" t="n">
        <v>583.990000000000009</v>
      </c>
      <c r="C56" s="47">
        <f>A56-A55</f>
        <v>0.841666666703531874</v>
      </c>
      <c r="D56" s="47">
        <f>(B56-B55)*50</f>
        <v>12.0000000000004992</v>
      </c>
      <c r="H56" s="48">
        <f>0.1608*1.19</f>
        <v>0.191351999999999993</v>
      </c>
      <c r="I56" s="49">
        <f>D56*H56</f>
        <v>2.29622400000009996</v>
      </c>
      <c r="L56" s="49"/>
    </row>
    <row r="57" spans="1:12">
      <c r="A57" s="44" t="n">
        <v>39684.503472222219</v>
      </c>
      <c r="B57" s="45" t="n">
        <v>584.360000000000014</v>
      </c>
      <c r="C57" s="47">
        <f>A57-A56</f>
        <v>0.0972222221971610168</v>
      </c>
      <c r="D57" s="47">
        <f>(B57-B56)*50</f>
        <v>18.5000000000002984</v>
      </c>
      <c r="E57" s="47">
        <f>SUM(D55:D57)/SUM(C55:C57)</f>
        <v>12.0714285714289993</v>
      </c>
      <c r="H57" s="48">
        <f>0.1608*1.19</f>
        <v>0.191351999999999993</v>
      </c>
      <c r="I57" s="49">
        <f>D57*H57</f>
        <v>3.54001200000005989</v>
      </c>
      <c r="J57" s="49">
        <f>E57*H57</f>
        <v>2.30989200000007999</v>
      </c>
      <c r="L57" s="49"/>
    </row>
    <row r="58" spans="1:12">
      <c r="A58" s="44" t="n">
        <v>39692.791666666657</v>
      </c>
      <c r="B58" s="45" t="n">
        <v>586.360000000000014</v>
      </c>
      <c r="C58" s="47">
        <f>A58-A57</f>
        <v>8.28819444450346055</v>
      </c>
      <c r="D58" s="47">
        <f>(B58-B57)*50</f>
        <v>100</v>
      </c>
      <c r="E58" s="47">
        <f>D58/C58</f>
        <v>12.0653540007520004</v>
      </c>
      <c r="H58" s="48">
        <f>0.1608*1.19</f>
        <v>0.191351999999999993</v>
      </c>
      <c r="I58" s="49">
        <f>D58*H58</f>
        <v>19.1352000000000011</v>
      </c>
      <c r="J58" s="49">
        <f>E58*H58</f>
        <v>2.30872961875189997</v>
      </c>
      <c r="L58" s="49"/>
    </row>
    <row r="59" spans="1:12">
      <c r="A59" s="44" t="n">
        <v>39696.7361111111168</v>
      </c>
      <c r="B59" s="45" t="n">
        <v>587.100000000000023</v>
      </c>
      <c r="C59" s="47">
        <f>A59-A58</f>
        <v>3.9444444444015998</v>
      </c>
      <c r="D59" s="47">
        <f>(B59-B58)*50</f>
        <v>37.0000000000004974</v>
      </c>
      <c r="E59" s="47">
        <f>D59/C59</f>
        <v>9.38028169024286029</v>
      </c>
      <c r="H59" s="48">
        <f>0.1608*1.19</f>
        <v>0.191351999999999993</v>
      </c>
      <c r="I59" s="49">
        <f>D59*H59</f>
        <v>7.08002400000010024</v>
      </c>
      <c r="J59" s="49">
        <f>E59*H59</f>
        <v>1.79493566199134991</v>
      </c>
      <c r="L59" s="49"/>
    </row>
    <row r="60" spans="1:13">
      <c r="A60" s="44" t="n">
        <v>39699.3541666666788</v>
      </c>
      <c r="B60" s="45" t="n">
        <v>589.509999999999991</v>
      </c>
      <c r="C60" s="47">
        <f>A60-A59</f>
        <v>2.6180555555984002</v>
      </c>
      <c r="D60" s="47">
        <f>(B60-B59)*50</f>
        <v>120.499999999999005</v>
      </c>
      <c r="E60" s="47">
        <f>D60/C60</f>
        <v>46.0265251981853964</v>
      </c>
      <c r="H60" s="48">
        <f>0.1608*1.19</f>
        <v>0.191351999999999993</v>
      </c>
      <c r="I60" s="49">
        <f>D60*H60</f>
        <v>23.0579159999997998</v>
      </c>
      <c r="J60" s="49">
        <f>E60*H60</f>
        <v>8.80726764972317078</v>
      </c>
      <c r="L60" s="49"/>
      <c r="M60" t="s">
        <v>35</v>
      </c>
    </row>
    <row r="61" spans="1:12">
      <c r="A61" s="44" t="n">
        <v>39708.7708333333358</v>
      </c>
      <c r="B61" s="45" t="n">
        <v>591.980000000000018</v>
      </c>
      <c r="C61" s="47">
        <f>A61-A60</f>
        <v>9.41666666659875951</v>
      </c>
      <c r="D61" s="47">
        <f>(B61-B60)*50</f>
        <v>123.500000000002004</v>
      </c>
      <c r="E61" s="47">
        <f>D61/C61</f>
        <v>13.1150442478824001</v>
      </c>
      <c r="H61" s="48">
        <f>0.1608*1.19</f>
        <v>0.191351999999999993</v>
      </c>
      <c r="I61" s="49">
        <f>D61*H61</f>
        <v>23.631972000000399</v>
      </c>
      <c r="J61" s="49">
        <f>E61*H61</f>
        <v>2.50958994692078985</v>
      </c>
      <c r="L61" s="49"/>
    </row>
    <row r="62" spans="1:12">
      <c r="A62" s="44" t="n">
        <v>39715.5</v>
      </c>
      <c r="B62" s="45" t="n">
        <v>594.210000000000036</v>
      </c>
      <c r="C62" s="47">
        <f>A62-A61</f>
        <v>6.72916666670062025</v>
      </c>
      <c r="D62" s="47">
        <f>(B62-B61)*50</f>
        <v>111.500000000000995</v>
      </c>
      <c r="E62" s="47">
        <f>D62/C62</f>
        <v>16.5696594426410009</v>
      </c>
      <c r="F62" s="47">
        <f>ROUND(SUM(D56:D62)*30.5/(SUM(C56:C62)),2)</f>
        <v>499.490000000000009</v>
      </c>
      <c r="H62" s="48">
        <f>0.1608*1.19</f>
        <v>0.191351999999999993</v>
      </c>
      <c r="I62" s="49">
        <f>D62*H62</f>
        <v>21.3357480000002013</v>
      </c>
      <c r="J62" s="49">
        <f>E62*H62</f>
        <v>3.17063747366823989</v>
      </c>
      <c r="K62" s="49">
        <f>F62*$H62</f>
        <v>95.5784104800000023</v>
      </c>
      <c r="L62" s="49"/>
    </row>
    <row r="63" spans="1:12">
      <c r="A63" s="44" t="n">
        <v>39721.34375</v>
      </c>
      <c r="B63" s="45" t="n">
        <v>596.5</v>
      </c>
      <c r="C63" s="47">
        <f>A63-A62</f>
        <v>5.84375</v>
      </c>
      <c r="D63" s="47">
        <f>(B63-B62)*50</f>
        <v>114.499999999997996</v>
      </c>
      <c r="E63" s="47">
        <f>D63/C63</f>
        <v>19.593582887700201</v>
      </c>
      <c r="H63" s="48">
        <f>0.1608*1.19</f>
        <v>0.191351999999999993</v>
      </c>
      <c r="I63" s="49">
        <f>D63*H63</f>
        <v>21.9098039999995997</v>
      </c>
      <c r="J63" s="49">
        <f>E63*H63</f>
        <v>3.74927127272720995</v>
      </c>
      <c r="L63" s="49"/>
    </row>
    <row r="64" spans="1:12">
      <c r="A64" s="44" t="n">
        <v>39727.8125</v>
      </c>
      <c r="B64" s="45" t="n">
        <v>599.399999999999977</v>
      </c>
      <c r="C64" s="47">
        <f>A64-A63</f>
        <v>6.46875</v>
      </c>
      <c r="D64" s="47">
        <f>(B64-B63)*50</f>
        <v>144.999999999999005</v>
      </c>
      <c r="E64" s="47">
        <f>D64/C64</f>
        <v>22.4154589371979007</v>
      </c>
      <c r="H64" s="48">
        <f>0.1608*1.19</f>
        <v>0.191351999999999993</v>
      </c>
      <c r="I64" s="49">
        <f>D64*H64</f>
        <v>27.7460399999998018</v>
      </c>
      <c r="J64" s="49">
        <f>E64*H64</f>
        <v>4.28924289855068963</v>
      </c>
      <c r="L64" s="49"/>
    </row>
    <row r="65" spans="1:12">
      <c r="A65" s="44" t="n">
        <v>39733.9375</v>
      </c>
      <c r="B65" s="45" t="n">
        <v>601.870000000000005</v>
      </c>
      <c r="C65" s="47">
        <f>A65-A64</f>
        <v>6.125</v>
      </c>
      <c r="D65" s="47">
        <f>(B65-B64)*50</f>
        <v>123.500000000002004</v>
      </c>
      <c r="E65" s="47">
        <f>D65/C65</f>
        <v>20.1632653061227991</v>
      </c>
      <c r="H65" s="48">
        <f>0.1608*1.19</f>
        <v>0.191351999999999993</v>
      </c>
      <c r="I65" s="49">
        <f>D65*H65</f>
        <v>23.631972000000399</v>
      </c>
      <c r="J65" s="49">
        <f>E65*H65</f>
        <v>3.85828114285721</v>
      </c>
      <c r="L65" s="49"/>
    </row>
    <row r="66" spans="1:12">
      <c r="A66" s="44" t="n">
        <v>39738.7291666666788</v>
      </c>
      <c r="B66" s="45" t="n">
        <v>603.200000000000045</v>
      </c>
      <c r="C66" s="47">
        <f>A66-A65</f>
        <v>4.79166666670062025</v>
      </c>
      <c r="D66" s="47">
        <f>(B66-B65)*50</f>
        <v>66.5000000000020037</v>
      </c>
      <c r="E66" s="47">
        <f>D66/C66</f>
        <v>13.8782608694673009</v>
      </c>
      <c r="H66" s="48">
        <f>0.1608*1.19</f>
        <v>0.191351999999999993</v>
      </c>
      <c r="I66" s="49">
        <f>D66*H66</f>
        <v>12.7249080000004007</v>
      </c>
      <c r="J66" s="49">
        <f>E66*H66</f>
        <v>2.65563297389430986</v>
      </c>
      <c r="L66" s="49"/>
    </row>
    <row r="67" spans="1:12">
      <c r="A67" s="44" t="n">
        <v>39741.791666666657</v>
      </c>
      <c r="B67" s="45" t="n">
        <v>605.720000000000027</v>
      </c>
      <c r="C67" s="47">
        <f>A67-A66</f>
        <v>3.0625</v>
      </c>
      <c r="D67" s="47">
        <f>(B67-B66)*50</f>
        <v>125.999999999999005</v>
      </c>
      <c r="E67" s="47">
        <f>D67/C67</f>
        <v>41.1428571428567977</v>
      </c>
      <c r="F67" s="47">
        <f>ROUND(SUM(D63:D67)*30.5/(SUM(C63:C67)),2)</f>
        <v>667.620000000000005</v>
      </c>
      <c r="H67" s="48">
        <f>0.1608*1.19</f>
        <v>0.191351999999999993</v>
      </c>
      <c r="I67" s="49">
        <f>D67*H67</f>
        <v>24.1103519999997999</v>
      </c>
      <c r="J67" s="49">
        <f>E67*H67</f>
        <v>7.8727679999999296</v>
      </c>
      <c r="K67" s="49">
        <f>F67*$H67</f>
        <v>127.750422240000006</v>
      </c>
      <c r="L67" s="49"/>
    </row>
    <row r="68" spans="1:12">
      <c r="A68" s="44" t="n">
        <v>39777.805555555562</v>
      </c>
      <c r="B68" s="45" t="n">
        <v>631.019999999999982</v>
      </c>
      <c r="C68" s="47">
        <f>A68-A67</f>
        <v>36.013888888897803</v>
      </c>
      <c r="D68" s="47">
        <f>(B68-B67)*50</f>
        <v>1265</v>
      </c>
      <c r="E68" s="47">
        <f>D68/C68</f>
        <v>35.125337446963897</v>
      </c>
      <c r="F68" s="47">
        <f>ROUND(SUM(D68)*30.5/(SUM(C68)),2)</f>
        <v>1071.31999999999994</v>
      </c>
      <c r="H68" s="48">
        <f>0.1608*1.19</f>
        <v>0.191351999999999993</v>
      </c>
      <c r="I68" s="49">
        <f>D68*H68</f>
        <v>242.060280000000006</v>
      </c>
      <c r="J68" s="49">
        <f>E68*H68</f>
        <v>6.72130357115143973</v>
      </c>
      <c r="K68" s="49">
        <f>F68*$H68</f>
        <v>204.999224639999994</v>
      </c>
      <c r="L68" s="49"/>
    </row>
    <row r="69" spans="1:13">
      <c r="A69" s="44" t="n">
        <v>39783.3541666666788</v>
      </c>
      <c r="B69" s="45" t="n">
        <v>639.299999999999955</v>
      </c>
      <c r="C69" s="47">
        <f>A69-A68</f>
        <v>5.54861111110222005</v>
      </c>
      <c r="D69" s="47">
        <f>(B69-B68)*50</f>
        <v>413.999999999998977</v>
      </c>
      <c r="E69" s="47">
        <f>D69/C69</f>
        <v>74.6132665833484054</v>
      </c>
      <c r="H69" s="48">
        <f>0.1608*1.19</f>
        <v>0.191351999999999993</v>
      </c>
      <c r="I69" s="49">
        <f>D69*H69</f>
        <v>79.2197279999998045</v>
      </c>
      <c r="J69" s="49">
        <f>E69*H69</f>
        <v>14.2773977872569002</v>
      </c>
      <c r="L69" s="49"/>
      <c r="M69" t="s">
        <v>36</v>
      </c>
    </row>
    <row r="70" spans="1:12">
      <c r="A70" s="44" t="n">
        <v>39786.3541666666788</v>
      </c>
      <c r="B70" s="45" t="n">
        <v>640.899999999999977</v>
      </c>
      <c r="C70" s="47">
        <f>A70-A69</f>
        <v>3</v>
      </c>
      <c r="D70" s="47">
        <f>(B70-B69)*50</f>
        <v>80.0000000000009948</v>
      </c>
      <c r="E70" s="47">
        <f>D70/C70</f>
        <v>26.6666666666669983</v>
      </c>
      <c r="H70" s="48">
        <f>0.1608*1.19</f>
        <v>0.191351999999999993</v>
      </c>
      <c r="I70" s="49">
        <f>D70*H70</f>
        <v>15.3081600000001998</v>
      </c>
      <c r="J70" s="49">
        <f>E70*H70</f>
        <v>5.1027200000000601</v>
      </c>
      <c r="L70" s="49"/>
    </row>
    <row r="71" spans="1:12">
      <c r="A71" s="44" t="n">
        <v>39792.805555555562</v>
      </c>
      <c r="B71" s="45" t="n">
        <v>647.549999999999955</v>
      </c>
      <c r="C71" s="47">
        <f>A71-A70</f>
        <v>6.45138888889777995</v>
      </c>
      <c r="D71" s="47">
        <f>(B71-B70)*50</f>
        <v>332.499999999998977</v>
      </c>
      <c r="E71" s="47">
        <f>D71/C71</f>
        <v>51.5392895585939996</v>
      </c>
      <c r="F71" s="47">
        <f>ROUND(SUM(D69:D71)*30.5/(SUM(C69:C71)),2)</f>
        <v>1680.54999999999995</v>
      </c>
      <c r="H71" s="48">
        <f>0.1608*1.19</f>
        <v>0.191351999999999993</v>
      </c>
      <c r="I71" s="49">
        <f>D71*H71</f>
        <v>63.6245399999997971</v>
      </c>
      <c r="J71" s="49">
        <f>E71*H71</f>
        <v>9.86214613561607933</v>
      </c>
      <c r="K71" s="49">
        <f>F71*$H71</f>
        <v>321.576603599999999</v>
      </c>
      <c r="L71" s="49"/>
    </row>
    <row r="72" spans="1:12">
      <c r="A72" s="44" t="n">
        <v>39819.375</v>
      </c>
      <c r="B72" s="45" t="n">
        <v>672.259999999999991</v>
      </c>
      <c r="C72" s="47">
        <f>A72-A71</f>
        <v>26.5694444444016007</v>
      </c>
      <c r="D72" s="47">
        <f>(B72-B71)*50</f>
        <v>1235.5</v>
      </c>
      <c r="E72" s="47">
        <f>D72/C72</f>
        <v>46.5007841088047016</v>
      </c>
      <c r="H72" s="48">
        <f>0.1608*1.19</f>
        <v>0.191351999999999993</v>
      </c>
      <c r="I72" s="49">
        <f>D72*H72</f>
        <v>236.415395999999987</v>
      </c>
      <c r="J72" s="49">
        <f>E72*H72</f>
        <v>8.89801804078799918</v>
      </c>
      <c r="L72" s="49"/>
    </row>
    <row r="73" spans="1:13">
      <c r="A73" s="44" t="n">
        <v>39825.7638888888905</v>
      </c>
      <c r="B73" s="45" t="n">
        <v>677.149999999999977</v>
      </c>
      <c r="C73" s="47">
        <f>A73-A72</f>
        <v>6.38888888889777995</v>
      </c>
      <c r="D73" s="47">
        <f>(B73-B72)*50</f>
        <v>244.5</v>
      </c>
      <c r="E73" s="47">
        <f>D73/C73</f>
        <v>38.2695652173380978</v>
      </c>
      <c r="F73" s="47">
        <f>ROUND(SUM(D72:D73)*30.5/(SUM(C72:C73)),2)</f>
        <v>1369.6099999999999</v>
      </c>
      <c r="G73" s="47">
        <f>ROUND(SUM(D33:D73)*365/(SUM(C33:C73)),2)</f>
        <v>9772.02000000000044</v>
      </c>
      <c r="H73" s="48">
        <f>0.1748*1.19</f>
        <v>0.208011999999999997</v>
      </c>
      <c r="I73" s="49">
        <f>D73*H73</f>
        <v>50.8589339999999979</v>
      </c>
      <c r="J73" s="49">
        <f>E73*H73</f>
        <v>7.96052879998893026</v>
      </c>
      <c r="K73" s="49">
        <f>F73*$H73</f>
        <v>284.895315320000009</v>
      </c>
      <c r="L73" s="49">
        <f>G73*$H73</f>
        <v>2032.69742423999992</v>
      </c>
      <c r="M73" t="s">
        <v>37</v>
      </c>
    </row>
    <row r="74" spans="1:12">
      <c r="A74" s="44" t="n">
        <v>39839.34375</v>
      </c>
      <c r="B74" s="45" t="n">
        <v>686.57000000000005</v>
      </c>
      <c r="C74" s="47">
        <f>A74-A73</f>
        <v>13.5798611111022005</v>
      </c>
      <c r="D74" s="47">
        <f>(B74-B73)*50</f>
        <v>471.000000000003979</v>
      </c>
      <c r="E74" s="47">
        <f>D74/C74</f>
        <v>34.6837126054947973</v>
      </c>
      <c r="H74" s="48">
        <f>0.1748*1.19</f>
        <v>0.208011999999999997</v>
      </c>
      <c r="I74" s="49">
        <f>D74*H74</f>
        <v>97.9736520000007971</v>
      </c>
      <c r="J74" s="49">
        <f>E74*H74</f>
        <v>7.21462842649418956</v>
      </c>
      <c r="L74" s="49"/>
    </row>
    <row r="75" spans="1:10">
      <c r="A75" s="44" t="n">
        <v>39848.7708333333358</v>
      </c>
      <c r="B75" s="45" t="n">
        <v>693.17999999999995</v>
      </c>
      <c r="C75" s="47">
        <f>A75-A74</f>
        <v>9.42708333329938064</v>
      </c>
      <c r="D75" s="47">
        <f>(B75-B74)*50</f>
        <v>330.499999999994998</v>
      </c>
      <c r="E75" s="47">
        <f>D75/C75</f>
        <v>35.0585635360372976</v>
      </c>
      <c r="H75" s="48">
        <f>0.1748*1.19</f>
        <v>0.208011999999999997</v>
      </c>
      <c r="I75" s="49">
        <f>D75*H75</f>
        <v>68.7479659999989963</v>
      </c>
      <c r="J75" s="49">
        <f>E75*H75</f>
        <v>7.29260191825818982</v>
      </c>
    </row>
    <row r="76" spans="1:11">
      <c r="A76" s="44" t="n">
        <v>39860.3333333333358</v>
      </c>
      <c r="B76" s="45" t="n">
        <v>702.32000000000005</v>
      </c>
      <c r="C76" s="47">
        <f>A76-A75</f>
        <v>11.5625</v>
      </c>
      <c r="D76" s="47">
        <f>(B76-B75)*50</f>
        <v>457.000000000005002</v>
      </c>
      <c r="E76" s="47">
        <f>D76/C76</f>
        <v>39.5243243243248017</v>
      </c>
      <c r="F76" s="47">
        <f>ROUND(SUM(D74:D76)*30.5/(SUM(C74:C76)),2)</f>
        <v>1110.34999999999991</v>
      </c>
      <c r="H76" s="48">
        <f>0.1748*1.19</f>
        <v>0.208011999999999997</v>
      </c>
      <c r="I76" s="49">
        <f>D76*H76</f>
        <v>95.0614840000011014</v>
      </c>
      <c r="J76" s="49">
        <f>E76*H76</f>
        <v>8.22153375135144948</v>
      </c>
      <c r="K76" s="49">
        <f>F76*$H76</f>
        <v>230.966124199999996</v>
      </c>
    </row>
    <row r="77" spans="1:10">
      <c r="A77" s="44" t="n">
        <v>39874.8958333333358</v>
      </c>
      <c r="B77" s="45" t="n">
        <v>709.559999999999945</v>
      </c>
      <c r="C77" s="47">
        <f>A77-A76</f>
        <v>14.5625</v>
      </c>
      <c r="D77" s="47">
        <f>(B77-B76)*50</f>
        <v>361.999999999994998</v>
      </c>
      <c r="E77" s="47">
        <f>D77/C77</f>
        <v>24.8583690987120995</v>
      </c>
      <c r="H77" s="48">
        <f>0.1748*1.19</f>
        <v>0.208011999999999997</v>
      </c>
      <c r="I77" s="49">
        <f>D77*H77</f>
        <v>75.3003439999990007</v>
      </c>
      <c r="J77" s="49">
        <f>E77*H77</f>
        <v>5.17083907296130008</v>
      </c>
    </row>
    <row r="78" spans="1:11">
      <c r="A78" s="44" t="n">
        <v>39888.7708333333358</v>
      </c>
      <c r="B78" s="45" t="n">
        <v>718.129999999999995</v>
      </c>
      <c r="C78" s="47">
        <f>A78-A77</f>
        <v>13.875</v>
      </c>
      <c r="D78" s="47">
        <f>(B78-B77)*50</f>
        <v>428.500000000003013</v>
      </c>
      <c r="E78" s="47">
        <f>D78/C78</f>
        <v>30.8828828828830986</v>
      </c>
      <c r="F78" s="47">
        <f>ROUND(SUM(D77:D78)*30.5/(SUM(C77:C78)),2)</f>
        <v>847.830000000000041</v>
      </c>
      <c r="H78" s="48">
        <f>0.1748*1.19</f>
        <v>0.208011999999999997</v>
      </c>
      <c r="I78" s="49">
        <f>D78*H78</f>
        <v>89.1331420000006034</v>
      </c>
      <c r="J78" s="49">
        <f>E78*H78</f>
        <v>6.42401023423427997</v>
      </c>
      <c r="K78" s="49">
        <f>F78*$H78</f>
        <v>176.358813959999992</v>
      </c>
    </row>
    <row r="79" spans="1:10">
      <c r="A79" s="44" t="n">
        <v>39895.3611111111168</v>
      </c>
      <c r="B79" s="45" t="n">
        <v>721.899999999999864</v>
      </c>
      <c r="C79" s="47">
        <f>A79-A78</f>
        <v>6.5902777778028403</v>
      </c>
      <c r="D79" s="47">
        <f>(B79-B78)*50</f>
        <v>188.499999999999005</v>
      </c>
      <c r="E79" s="47">
        <f>D79/C79</f>
        <v>28.6027397259185001</v>
      </c>
      <c r="H79" s="48">
        <f>0.1748*1.19</f>
        <v>0.208011999999999997</v>
      </c>
      <c r="I79" s="49">
        <f>D79*H79</f>
        <v>39.2102619999998012</v>
      </c>
      <c r="J79" s="49">
        <f>E79*H79</f>
        <v>5.94971309586775998</v>
      </c>
    </row>
    <row r="80" spans="1:10">
      <c r="A80" s="44" t="n">
        <v>39902.753472222219</v>
      </c>
      <c r="B80" s="45" t="n">
        <v>725.350000000000023</v>
      </c>
      <c r="C80" s="47">
        <f>A80-A79</f>
        <v>7.39236111109493965</v>
      </c>
      <c r="D80" s="47">
        <f>(B80-B79)*50</f>
        <v>172.500000000003013</v>
      </c>
      <c r="E80" s="47">
        <f>D80/C80</f>
        <v>23.3348990136728993</v>
      </c>
      <c r="H80" s="48">
        <f>0.1748*1.19</f>
        <v>0.208011999999999997</v>
      </c>
      <c r="I80" s="49">
        <f>D80*H80</f>
        <v>35.8820700000006028</v>
      </c>
      <c r="J80" s="49">
        <f>E80*H80</f>
        <v>4.85393901363212965</v>
      </c>
    </row>
    <row r="81" spans="1:11">
      <c r="A81" s="44" t="n">
        <v>39919.697916666657</v>
      </c>
      <c r="B81" s="45" t="n">
        <v>731.799999999999841</v>
      </c>
      <c r="C81" s="47">
        <f>A81-A80</f>
        <v>16.9444444445034996</v>
      </c>
      <c r="D81" s="47">
        <f>(B81-B80)*50</f>
        <v>322.499999999996987</v>
      </c>
      <c r="E81" s="47">
        <f>D81/C81</f>
        <v>19.0327868851794015</v>
      </c>
      <c r="F81" s="47">
        <f>ROUND(SUM(D79:D81)*30.5/(SUM(C79:C81)),2)</f>
        <v>674.059999999999945</v>
      </c>
      <c r="H81" s="48">
        <f>0.1748*1.19</f>
        <v>0.208011999999999997</v>
      </c>
      <c r="I81" s="49">
        <f>D81*H81</f>
        <v>67.0838699999993935</v>
      </c>
      <c r="J81" s="49">
        <f>E81*H81</f>
        <v>3.95904806555993982</v>
      </c>
      <c r="K81" s="49">
        <f>F81*$H81</f>
        <v>140.212568720000007</v>
      </c>
    </row>
    <row r="82" spans="1:11">
      <c r="A82" s="44" t="n">
        <v>39947.3472222222408</v>
      </c>
      <c r="B82" s="45" t="n">
        <v>743.179999999999836</v>
      </c>
      <c r="C82" s="47">
        <f>A82-A81</f>
        <v>27.6493055554965004</v>
      </c>
      <c r="D82" s="47">
        <f>(B82-B81)*50</f>
        <v>569</v>
      </c>
      <c r="E82" s="47">
        <f>D82/C82</f>
        <v>20.5791787015383996</v>
      </c>
      <c r="F82" s="47">
        <f>ROUND(D82*30.5/C82,2)</f>
        <v>627.659999999999968</v>
      </c>
      <c r="H82" s="48">
        <f>0.1748*1.19</f>
        <v>0.208011999999999997</v>
      </c>
      <c r="I82" s="49">
        <f>D82*H82</f>
        <v>118.358828000000003</v>
      </c>
      <c r="J82" s="49">
        <f>E82*H82</f>
        <v>4.28071612006440994</v>
      </c>
      <c r="K82" s="49">
        <f>F82*$H82</f>
        <v>130.560811919999992</v>
      </c>
    </row>
    <row r="83" spans="1:11">
      <c r="A83" s="44" t="n">
        <v>39977.6875</v>
      </c>
      <c r="B83" s="45" t="n">
        <v>754.809999999999832</v>
      </c>
      <c r="C83" s="47">
        <f>A83-A82</f>
        <v>30.3402777778028003</v>
      </c>
      <c r="D83" s="47">
        <f>(B83-B82)*50</f>
        <v>581.5</v>
      </c>
      <c r="E83" s="47">
        <f>D83/C83</f>
        <v>19.1659418631107989</v>
      </c>
      <c r="F83" s="47">
        <f>ROUND(D83*30.5/C83,2)</f>
        <v>584.559999999999945</v>
      </c>
      <c r="H83" s="48">
        <f>0.1748*1.19</f>
        <v>0.208011999999999997</v>
      </c>
      <c r="I83" s="49">
        <f>D83*H83</f>
        <v>120.958978000000002</v>
      </c>
      <c r="J83" s="49">
        <f>E83*H83</f>
        <v>3.98674589882939969</v>
      </c>
      <c r="K83" s="49">
        <f>F83*$H83</f>
        <v>121.595494720000005</v>
      </c>
    </row>
    <row r="84" spans="1:11">
      <c r="A84" s="44" t="n">
        <v>40021.791666666657</v>
      </c>
      <c r="B84" s="45" t="n">
        <v>771.644999999999982</v>
      </c>
      <c r="C84" s="47">
        <f>A84-A83</f>
        <v>44.1041666667005998</v>
      </c>
      <c r="D84" s="47">
        <f>(B84-B83)*50</f>
        <v>841.75</v>
      </c>
      <c r="E84" s="47">
        <f>D84/C84</f>
        <v>19.0854983467024013</v>
      </c>
      <c r="F84" s="47">
        <f>ROUND(D84*30.5/C84,2)</f>
        <v>582.110000000000014</v>
      </c>
      <c r="H84" s="48">
        <f>0.1748*1.19</f>
        <v>0.208011999999999997</v>
      </c>
      <c r="I84" s="49">
        <f>D84*H84</f>
        <v>175.094100999999995</v>
      </c>
      <c r="J84" s="49">
        <f>E84*H84</f>
        <v>3.97001268209425984</v>
      </c>
      <c r="K84" s="49">
        <f>F84*$H84</f>
        <v>121.085865319999996</v>
      </c>
    </row>
    <row r="85" spans="1:11">
      <c r="A85" s="44" t="n">
        <v>40051.3541666666788</v>
      </c>
      <c r="B85" s="45" t="n">
        <v>778.899999999999864</v>
      </c>
      <c r="C85" s="47">
        <f>A85-A84</f>
        <v>29.5625</v>
      </c>
      <c r="D85" s="47">
        <f>(B85-B84)*50</f>
        <v>362.75</v>
      </c>
      <c r="E85" s="47">
        <f>D85/C85</f>
        <v>12.2706131078224008</v>
      </c>
      <c r="F85" s="47">
        <f>ROUND(D85*30.5/C85,2)</f>
        <v>374.25</v>
      </c>
      <c r="H85" s="48">
        <f>0.1748*1.19</f>
        <v>0.208011999999999997</v>
      </c>
      <c r="I85" s="49">
        <f>D85*H85</f>
        <v>75.4563529999999929</v>
      </c>
      <c r="J85" s="49">
        <f>E85*H85</f>
        <v>2.5524347737843498</v>
      </c>
      <c r="K85" s="49">
        <f>F85*$H85</f>
        <v>77.8484909999999957</v>
      </c>
    </row>
    <row r="86" spans="1:11">
      <c r="A86" s="44" t="n">
        <v>40074.3472222222408</v>
      </c>
      <c r="B86" s="45" t="n">
        <v>791.179999999999836</v>
      </c>
      <c r="C86" s="47">
        <f>A86-A85</f>
        <v>22.9930555554965004</v>
      </c>
      <c r="D86" s="47">
        <f>(B86-B85)*50</f>
        <v>614</v>
      </c>
      <c r="E86" s="47">
        <f>D86/C86</f>
        <v>26.7037148898299996</v>
      </c>
      <c r="F86" s="47">
        <f>ROUND(D86*30.5/C86,2)</f>
        <v>814.460000000000036</v>
      </c>
      <c r="H86" s="48">
        <f>0.1748*1.19</f>
        <v>0.208011999999999997</v>
      </c>
      <c r="I86" s="49">
        <f>D86*H86</f>
        <v>127.719368000000003</v>
      </c>
      <c r="J86" s="49">
        <f>E86*H86</f>
        <v>5.55469314166331962</v>
      </c>
      <c r="K86" s="49">
        <f>F86*$H86</f>
        <v>169.417453520000009</v>
      </c>
    </row>
    <row r="87" spans="1:11">
      <c r="A87" s="44" t="n">
        <v>40097.697916666657</v>
      </c>
      <c r="B87" s="45" t="n">
        <v>804.850000000000023</v>
      </c>
      <c r="C87" s="47">
        <f>A87-A86</f>
        <v>23.3506944445034996</v>
      </c>
      <c r="D87" s="47">
        <f>(B87-B86)*50</f>
        <v>683.500000000005002</v>
      </c>
      <c r="E87" s="47">
        <f>D87/C87</f>
        <v>29.2710780668407011</v>
      </c>
      <c r="F87" s="47">
        <f>ROUND(D87*30.5/C87,2)</f>
        <v>892.769999999999982</v>
      </c>
      <c r="H87" s="48">
        <f>0.1748*1.19</f>
        <v>0.208011999999999997</v>
      </c>
      <c r="I87" s="49">
        <f>D87*H87</f>
        <v>142.176202000001012</v>
      </c>
      <c r="J87" s="49">
        <f>E87*H87</f>
        <v>6.08873549083967003</v>
      </c>
      <c r="K87" s="49">
        <f>F87*$H87</f>
        <v>185.706873239999993</v>
      </c>
    </row>
    <row r="88" spans="1:13">
      <c r="A88" s="44" t="n">
        <v>40119.7777777777665</v>
      </c>
      <c r="B88" s="45" t="n">
        <v>819.549999999999841</v>
      </c>
      <c r="C88" s="47">
        <f>A88-A87</f>
        <v>22.0798611111022005</v>
      </c>
      <c r="D88" s="47">
        <f>(B88-B87)*50</f>
        <v>734.999999999994998</v>
      </c>
      <c r="E88" s="47">
        <f>D88/C88</f>
        <v>33.2882528699612976</v>
      </c>
      <c r="F88" s="47">
        <f>ROUND(D88*30.5/C88,2)</f>
        <v>1015.28999999999996</v>
      </c>
      <c r="H88" s="48">
        <f>0.1748*1.19</f>
        <v>0.208011999999999997</v>
      </c>
      <c r="I88" s="49">
        <f>D88*H88</f>
        <v>152.888819999998987</v>
      </c>
      <c r="J88" s="49">
        <f>E88*H88</f>
        <v>6.92435605598639015</v>
      </c>
      <c r="K88" s="49">
        <f>F88*$H88</f>
        <v>211.192503479999999</v>
      </c>
      <c r="M88" t="s">
        <v>38</v>
      </c>
    </row>
    <row r="89" spans="1:11">
      <c r="A89" s="44" t="n">
        <v>40148.3333333333358</v>
      </c>
      <c r="B89" s="45" t="n">
        <v>839.710000000000036</v>
      </c>
      <c r="C89" s="47">
        <f>A89-A88</f>
        <v>28.5555555554965004</v>
      </c>
      <c r="D89" s="47">
        <f>(B89-B88)*50</f>
        <v>1008.00000000001</v>
      </c>
      <c r="E89" s="47">
        <f>D89/C89</f>
        <v>35.2996108950150003</v>
      </c>
      <c r="F89" s="47">
        <f>ROUND(D89*30.5/C89,2)</f>
        <v>1076.6400000000001</v>
      </c>
      <c r="H89" s="48">
        <f>0.1748*1.19</f>
        <v>0.208011999999999997</v>
      </c>
      <c r="I89" s="49">
        <f>D89*H89</f>
        <v>209.676096000001991</v>
      </c>
      <c r="J89" s="49">
        <f>E89*H89</f>
        <v>7.34274266149386001</v>
      </c>
      <c r="K89" s="49">
        <f>F89*$H89</f>
        <v>223.954039679999994</v>
      </c>
    </row>
    <row r="90" spans="1:12">
      <c r="A90" s="44" t="n">
        <v>40187.791666666657</v>
      </c>
      <c r="B90" s="45" t="n">
        <v>872.909999999999854</v>
      </c>
      <c r="C90" s="47">
        <f>A90-A89</f>
        <v>39.4583333334011996</v>
      </c>
      <c r="D90" s="47">
        <f>(B90-B89)*50</f>
        <v>1660</v>
      </c>
      <c r="E90" s="47">
        <f>D90/C90</f>
        <v>42.069693769727003</v>
      </c>
      <c r="F90" s="47">
        <f>ROUND(D90*30.5/C90,2)</f>
        <v>1283.13000000000011</v>
      </c>
      <c r="G90" s="47">
        <f>ROUND(SUM(D73:D90)*365/(SUM(C73:C90)),2)</f>
        <v>9939.45999999999913</v>
      </c>
      <c r="H90" s="48">
        <f>0.1748*1.19</f>
        <v>0.208011999999999997</v>
      </c>
      <c r="I90" s="49">
        <f>D90*H90</f>
        <v>345.299919999999986</v>
      </c>
      <c r="J90" s="49">
        <f>E90*H90</f>
        <v>8.75100114042846045</v>
      </c>
      <c r="K90" s="49">
        <f>F90*$H90</f>
        <v>266.906437559999972</v>
      </c>
      <c r="L90" s="49">
        <f>G90*$H90</f>
        <v>2067.52695352000001</v>
      </c>
    </row>
    <row r="91" spans="1:11">
      <c r="A91" s="44" t="n">
        <v>40228.3402777777665</v>
      </c>
      <c r="B91" s="45" t="n">
        <v>904.480000000000018</v>
      </c>
      <c r="C91" s="47">
        <f>A91-A90</f>
        <v>40.548611111102197</v>
      </c>
      <c r="D91" s="47">
        <f>(B91-B90)*50</f>
        <v>1578.50000000001</v>
      </c>
      <c r="E91" s="47">
        <f>D91/C91</f>
        <v>38.9285836615947005</v>
      </c>
      <c r="F91" s="47">
        <f>ROUND(D91*30.5/C91,2)</f>
        <v>1187.31999999999994</v>
      </c>
      <c r="H91" s="48">
        <f>0.1748*1.19</f>
        <v>0.208011999999999997</v>
      </c>
      <c r="I91" s="49">
        <f>D91*H91</f>
        <v>328.346942000002002</v>
      </c>
      <c r="J91" s="49">
        <f>E91*H91</f>
        <v>8.09761254461563951</v>
      </c>
      <c r="K91" s="49">
        <f>F91*$H91</f>
        <v>246.976807839999992</v>
      </c>
    </row>
    <row r="92" spans="1:11">
      <c r="A92" s="44" t="n">
        <v>40285.791666666657</v>
      </c>
      <c r="B92" s="45" t="n">
        <v>934.789999999999964</v>
      </c>
      <c r="C92" s="47">
        <f>A92-A91</f>
        <v>57.451388888897803</v>
      </c>
      <c r="D92" s="47">
        <f>(B92-B91)*50</f>
        <v>1515.5</v>
      </c>
      <c r="E92" s="47">
        <f>D92/C92</f>
        <v>26.3788226761713993</v>
      </c>
      <c r="F92" s="47">
        <f>ROUND(D92*30.5/C92,2)</f>
        <v>804.549999999999955</v>
      </c>
      <c r="H92" s="48">
        <f>0.1748*1.19</f>
        <v>0.208011999999999997</v>
      </c>
      <c r="I92" s="49">
        <f>D92*H92</f>
        <v>315.242186000000004</v>
      </c>
      <c r="J92" s="49">
        <f>E92*H92</f>
        <v>5.48711166251576987</v>
      </c>
      <c r="K92" s="49">
        <f>F92*$H92</f>
        <v>167.356054599999993</v>
      </c>
    </row>
    <row r="93" spans="1:12">
      <c r="A93" s="44" t="n">
        <v>40589.75</v>
      </c>
      <c r="B93" s="45" t="n">
        <v>1097.8599999999999</v>
      </c>
      <c r="C93" s="47">
        <f>A93-A92</f>
        <v>303.958333333298981</v>
      </c>
      <c r="D93" s="47">
        <f>(B93-B92)*50</f>
        <v>8153.5</v>
      </c>
      <c r="E93" s="47">
        <f>D93/C93</f>
        <v>26.8244002741633984</v>
      </c>
      <c r="F93" s="47">
        <f>ROUND(D93*30.5/C93,2)</f>
        <v>818.139999999999986</v>
      </c>
      <c r="G93" s="47">
        <f>ROUND(SUM(D92:D93)*365/(SUM(C92:C93)),2)</f>
        <v>9765.04999999999927</v>
      </c>
      <c r="H93" s="48" t="n">
        <v>0.225700000000000012</v>
      </c>
      <c r="I93" s="49">
        <f>D93*H93</f>
        <v>1840.24495000000002</v>
      </c>
      <c r="J93" s="49">
        <f>E93*H93</f>
        <v>6.05426714187867976</v>
      </c>
      <c r="K93" s="49">
        <f>F93*$H93</f>
        <v>184.654198000000008</v>
      </c>
      <c r="L93" s="49">
        <f>G93*$H93</f>
        <v>2203.97178500000018</v>
      </c>
    </row>
    <row r="94" spans="1:11">
      <c r="A94" s="44" t="n">
        <v>40605.3333333333358</v>
      </c>
      <c r="B94" s="45" t="n">
        <v>1107.70000000000005</v>
      </c>
      <c r="C94" s="47">
        <f>A94-A93</f>
        <v>15.5833333332994002</v>
      </c>
      <c r="D94" s="47">
        <f>(B94-B93)*50</f>
        <v>492.000000000008015</v>
      </c>
      <c r="E94" s="47">
        <f>D94/C94</f>
        <v>31.5721925134381998</v>
      </c>
      <c r="F94" s="47">
        <f>ROUND(D94*30.5/C94,2)</f>
        <v>962.950000000000045</v>
      </c>
      <c r="H94" s="48" t="n">
        <v>0.225700000000000012</v>
      </c>
      <c r="I94" s="49">
        <f>D94*H94</f>
        <v>111.044400000002</v>
      </c>
      <c r="J94" s="49">
        <f>E94*H94</f>
        <v>7.12584385028300016</v>
      </c>
      <c r="K94" s="49">
        <f>F94*$H94</f>
        <v>217.337815000000006</v>
      </c>
    </row>
    <row r="95" spans="1:11">
      <c r="A95" s="44" t="n">
        <v>40651.8541666666788</v>
      </c>
      <c r="B95" s="45" t="n">
        <v>1135.29999999999995</v>
      </c>
      <c r="C95" s="47">
        <f>A95-A94</f>
        <v>46.5208333334011996</v>
      </c>
      <c r="D95" s="47">
        <f>(B95-B94)*50</f>
        <v>1380</v>
      </c>
      <c r="E95" s="47">
        <f>D95/C95</f>
        <v>29.6641289744305006</v>
      </c>
      <c r="F95" s="47">
        <f>ROUND(D95*30.5/C95,2)</f>
        <v>904.759999999999991</v>
      </c>
      <c r="H95" s="48" t="n">
        <v>0.225700000000000012</v>
      </c>
      <c r="I95" s="49">
        <f>D95*H95</f>
        <v>311.466000000000008</v>
      </c>
      <c r="J95" s="49">
        <f>E95*H95</f>
        <v>6.69519390952897009</v>
      </c>
      <c r="K95" s="49">
        <f>F95*$H95</f>
        <v>204.204331999999994</v>
      </c>
    </row>
    <row r="96" spans="1:11">
      <c r="A96" s="44" t="n">
        <v>40672.791666666657</v>
      </c>
      <c r="B96" s="45" t="n">
        <v>1143.90000000000009</v>
      </c>
      <c r="C96" s="47">
        <f>A96-A95</f>
        <v>20.9375</v>
      </c>
      <c r="D96" s="47">
        <f>(B96-B95)*50</f>
        <v>430.000000000006992</v>
      </c>
      <c r="E96" s="47">
        <f>D96/C96</f>
        <v>20.5373134328361999</v>
      </c>
      <c r="F96" s="47">
        <f>ROUND(D96*30.5/C96,2)</f>
        <v>626.389999999999986</v>
      </c>
      <c r="H96" s="48" t="n">
        <v>0.225700000000000012</v>
      </c>
      <c r="I96" s="49">
        <f>D96*H96</f>
        <v>97.0510000000015935</v>
      </c>
      <c r="J96" s="49">
        <f>E96*H96</f>
        <v>4.63527164179112994</v>
      </c>
      <c r="K96" s="49">
        <f>F96*$H96</f>
        <v>141.37622300000001</v>
      </c>
    </row>
    <row r="97" spans="1:11">
      <c r="A97" s="44" t="n">
        <v>40698.4375</v>
      </c>
      <c r="B97" s="45" t="n">
        <v>1152.07999999999993</v>
      </c>
      <c r="C97" s="47">
        <f>A97-A96</f>
        <v>25.6458333332994002</v>
      </c>
      <c r="D97" s="47">
        <f>(B97-B96)*50</f>
        <v>408.999999999991985</v>
      </c>
      <c r="E97" s="47">
        <f>D97/C97</f>
        <v>15.9480097481929999</v>
      </c>
      <c r="F97" s="47">
        <f>ROUND(D97*30.5/C97,2)</f>
        <v>486.410000000000025</v>
      </c>
      <c r="H97" s="48" t="n">
        <v>0.225700000000000012</v>
      </c>
      <c r="I97" s="49">
        <f>D97*H97</f>
        <v>92.311299999998198</v>
      </c>
      <c r="J97" s="49">
        <f>E97*H97</f>
        <v>3.59946580016716</v>
      </c>
      <c r="K97" s="49">
        <f>F97*$H97</f>
        <v>109.782736999999997</v>
      </c>
    </row>
    <row r="98" spans="1:11">
      <c r="A98" s="44" t="n">
        <v>40797.916666666657</v>
      </c>
      <c r="B98" s="45" t="n">
        <v>1202.53999999999996</v>
      </c>
      <c r="C98" s="47">
        <f>A98-A97</f>
        <v>99.4791666667006069</v>
      </c>
      <c r="D98" s="47">
        <f>(B98-B97)*50</f>
        <v>2523</v>
      </c>
      <c r="E98" s="47">
        <f>D98/C98</f>
        <v>25.3620942408289984</v>
      </c>
      <c r="F98" s="47">
        <f>ROUND(D98*30.5/C98,2)</f>
        <v>773.539999999999964</v>
      </c>
      <c r="H98" s="48" t="n">
        <v>0.225700000000000012</v>
      </c>
      <c r="I98" s="49">
        <f>D98*H98</f>
        <v>569.441100000000006</v>
      </c>
      <c r="J98" s="49">
        <f>E98*H98</f>
        <v>5.72422467015510961</v>
      </c>
      <c r="K98" s="49">
        <f>F98*$H98</f>
        <v>174.587977999999993</v>
      </c>
    </row>
    <row r="99" spans="1:11">
      <c r="A99" s="44" t="n">
        <v>40839.4861111111168</v>
      </c>
      <c r="B99" s="45" t="n">
        <v>1223.27999999999997</v>
      </c>
      <c r="C99" s="47">
        <f>A99-A98</f>
        <v>41.5694444444015971</v>
      </c>
      <c r="D99" s="47">
        <f>(B99-B98)*50</f>
        <v>1037</v>
      </c>
      <c r="E99" s="47">
        <f>D99/C99</f>
        <v>24.9462078182682987</v>
      </c>
      <c r="F99" s="47">
        <f>ROUND(D99*30.5/C99,2)</f>
        <v>760.860000000000014</v>
      </c>
      <c r="H99" s="48" t="n">
        <v>0.225700000000000012</v>
      </c>
      <c r="I99" s="49">
        <f>D99*H99</f>
        <v>234.050900000000013</v>
      </c>
      <c r="J99" s="49">
        <f>E99*H99</f>
        <v>5.63035910458316025</v>
      </c>
      <c r="K99" s="49">
        <f>F99*$H99</f>
        <v>171.726101999999997</v>
      </c>
    </row>
    <row r="100" spans="1:11">
      <c r="A100" s="44" t="n">
        <v>40864.666666666657</v>
      </c>
      <c r="B100" s="45" t="n">
        <v>1236.53999999999996</v>
      </c>
      <c r="C100" s="47">
        <f>A100-A99</f>
        <v>25.1805555555983993</v>
      </c>
      <c r="D100" s="47">
        <f>(B100-B99)*50</f>
        <v>663</v>
      </c>
      <c r="E100" s="47">
        <f>D100/C100</f>
        <v>26.3298400440809992</v>
      </c>
      <c r="F100" s="47">
        <f>ROUND(D100*30.5/C100,2)</f>
        <v>803.059999999999945</v>
      </c>
      <c r="H100" s="48" t="n">
        <v>0.225700000000000012</v>
      </c>
      <c r="I100" s="49">
        <f>D100*H100</f>
        <v>149.639100000000013</v>
      </c>
      <c r="J100" s="49">
        <f>E100*H100</f>
        <v>5.94264489794908002</v>
      </c>
      <c r="K100" s="49">
        <f>F100*$H100</f>
        <v>181.250641999999999</v>
      </c>
    </row>
    <row r="101" spans="1:11">
      <c r="A101" s="44" t="n">
        <v>40899.7083333333358</v>
      </c>
      <c r="B101" s="45" t="n">
        <v>1267.61999999999989</v>
      </c>
      <c r="C101" s="47">
        <f>A101-A100</f>
        <v>35.0416666665988004</v>
      </c>
      <c r="D101" s="47">
        <f>(B101-B100)*50</f>
        <v>1554</v>
      </c>
      <c r="E101" s="47">
        <f>D101/C101</f>
        <v>44.3472057075769968</v>
      </c>
      <c r="F101" s="47">
        <f>ROUND(D101*30.5/C101,2)</f>
        <v>1352.58999999999992</v>
      </c>
      <c r="H101" s="48" t="n">
        <v>0.225700000000000012</v>
      </c>
      <c r="I101" s="49">
        <f>D101*H101</f>
        <v>350.737799999999993</v>
      </c>
      <c r="J101" s="49">
        <f>E101*H101</f>
        <v>10.0091643282001002</v>
      </c>
      <c r="K101" s="49">
        <f>F101*$H101</f>
        <v>305.279562999999996</v>
      </c>
    </row>
    <row r="102" spans="1:11">
      <c r="A102" s="44" t="n">
        <v>40971.4583333333358</v>
      </c>
      <c r="B102" s="45" t="n">
        <v>1323.96000000000004</v>
      </c>
      <c r="C102" s="47">
        <f>A102-A101</f>
        <v>71.75</v>
      </c>
      <c r="D102" s="47">
        <f>(B102-B101)*50</f>
        <v>2817.00000000001</v>
      </c>
      <c r="E102" s="47">
        <f>D102/C102</f>
        <v>39.2613240418120029</v>
      </c>
      <c r="F102" s="47">
        <f>ROUND(D102*30.5/C102,2)</f>
        <v>1197.47000000000003</v>
      </c>
      <c r="H102" s="48">
        <f>1.19*0.18382</f>
        <v>0.21874579999999999</v>
      </c>
      <c r="I102" s="49">
        <f>D102*H102</f>
        <v>616.206918600002041</v>
      </c>
      <c r="J102" s="49">
        <f>E102*H102</f>
        <v>8.58824973658540003</v>
      </c>
      <c r="K102" s="49">
        <f>F102*$H102</f>
        <v>261.941533126000024</v>
      </c>
    </row>
    <row r="103" spans="1:11">
      <c r="A103" s="44" t="n">
        <v>41018.7708333333358</v>
      </c>
      <c r="B103" s="45" t="n">
        <v>1356.53999999999996</v>
      </c>
      <c r="C103" s="47">
        <f>A103-A102</f>
        <v>47.3125</v>
      </c>
      <c r="D103" s="47">
        <f>(B103-B102)*50</f>
        <v>1629</v>
      </c>
      <c r="E103" s="47">
        <f>D103/C103</f>
        <v>34.4306472919419022</v>
      </c>
      <c r="F103" s="47">
        <f>ROUND(D103*30.5/C103,2)</f>
        <v>1050.13000000000011</v>
      </c>
      <c r="H103" s="48">
        <f>1.19*0.18382</f>
        <v>0.21874579999999999</v>
      </c>
      <c r="I103" s="49">
        <f>D103*H103</f>
        <v>356.336908199999982</v>
      </c>
      <c r="J103" s="49">
        <f>E103*H103</f>
        <v>7.5315594863936699</v>
      </c>
      <c r="K103" s="49">
        <f>F103*$H103</f>
        <v>229.711526953999993</v>
      </c>
    </row>
    <row r="104" spans="1:11">
      <c r="A104" s="44" t="n">
        <v>41036.375</v>
      </c>
      <c r="B104" s="45" t="n">
        <v>1366.44000000000005</v>
      </c>
      <c r="C104" s="47">
        <f>A104-A103</f>
        <v>17.6041666667005998</v>
      </c>
      <c r="D104" s="47">
        <f>(B104-B103)*50</f>
        <v>495.000000000003979</v>
      </c>
      <c r="E104" s="47">
        <f>D104/C104</f>
        <v>28.1183431952123009</v>
      </c>
      <c r="F104" s="47">
        <f>ROUND(D104*30.5/C104,2)</f>
        <v>857.610000000000014</v>
      </c>
      <c r="H104" s="48">
        <f>1.19*0.18382</f>
        <v>0.21874579999999999</v>
      </c>
      <c r="I104" s="49">
        <f>D104*H104</f>
        <v>108.279171000001</v>
      </c>
      <c r="J104" s="49">
        <f>E104*H104</f>
        <v>6.15076947691126996</v>
      </c>
      <c r="K104" s="49">
        <f>F104*$H104</f>
        <v>187.598585538000009</v>
      </c>
    </row>
    <row r="105" spans="1:11">
      <c r="A105" s="44" t="n">
        <v>41080.75</v>
      </c>
      <c r="B105" s="45" t="n">
        <v>1383.42000000000007</v>
      </c>
      <c r="C105" s="47">
        <f>A105-A104</f>
        <v>44.375</v>
      </c>
      <c r="D105" s="47">
        <f>(B105-B104)*50</f>
        <v>849</v>
      </c>
      <c r="E105" s="47">
        <f>D105/C105</f>
        <v>19.1323943661972002</v>
      </c>
      <c r="F105" s="47">
        <f>ROUND(D105*30.5/C105,2)</f>
        <v>583.539999999999964</v>
      </c>
      <c r="H105" s="48">
        <f>1.19*0.18382</f>
        <v>0.21874579999999999</v>
      </c>
      <c r="I105" s="49">
        <f>D105*H105</f>
        <v>185.71518420000001</v>
      </c>
      <c r="J105" s="49">
        <f>E105*H105</f>
        <v>4.18513091154930006</v>
      </c>
      <c r="K105" s="49">
        <f>F105*$H105</f>
        <v>127.646924131999995</v>
      </c>
    </row>
    <row r="106" spans="1:11">
      <c r="A106" s="44" t="n">
        <v>41125.4791666666788</v>
      </c>
      <c r="B106" s="45" t="n">
        <v>1397.31999999999994</v>
      </c>
      <c r="C106" s="47">
        <f>A106-A105</f>
        <v>44.7291666667005998</v>
      </c>
      <c r="D106" s="47">
        <f>(B106-B105)*50</f>
        <v>694.999999999994998</v>
      </c>
      <c r="E106" s="47">
        <f>D106/C106</f>
        <v>15.5379599440961993</v>
      </c>
      <c r="F106" s="47">
        <f>ROUND(D106*30.5/C106,2)</f>
        <v>473.910000000000025</v>
      </c>
      <c r="H106" s="48">
        <f>1.19*0.18382</f>
        <v>0.21874579999999999</v>
      </c>
      <c r="I106" s="49">
        <f>D106*H106</f>
        <v>152.028330999999014</v>
      </c>
      <c r="J106" s="49">
        <f>E106*H106</f>
        <v>3.39886347833928015</v>
      </c>
      <c r="K106" s="49">
        <f>F106*$H106</f>
        <v>103.665822078000005</v>
      </c>
    </row>
    <row r="107" spans="1:11">
      <c r="A107" s="44" t="n">
        <v>41252.5</v>
      </c>
      <c r="B107" s="45" t="n">
        <v>1461.80999999999995</v>
      </c>
      <c r="C107" s="47">
        <f>A107-A106</f>
        <v>127.020833333298995</v>
      </c>
      <c r="D107" s="47">
        <f>(B107-B106)*50</f>
        <v>3224.5</v>
      </c>
      <c r="E107" s="47">
        <f>D107/C107</f>
        <v>25.3855994751585996</v>
      </c>
      <c r="F107" s="47">
        <f>ROUND(D107*30.5/C107,2)</f>
        <v>774.259999999999991</v>
      </c>
      <c r="H107" s="48">
        <f>1.19*0.18382</f>
        <v>0.21874579999999999</v>
      </c>
      <c r="I107" s="49">
        <f>D107*H107</f>
        <v>705.345832100000052</v>
      </c>
      <c r="J107" s="49">
        <f>E107*H107</f>
        <v>5.55299326567314999</v>
      </c>
      <c r="K107" s="49">
        <f>F107*$H107</f>
        <v>169.366123108000011</v>
      </c>
    </row>
    <row r="108" spans="1:11">
      <c r="A108" s="44" t="n">
        <v>41277.78125</v>
      </c>
      <c r="B108" s="45" t="n">
        <v>1479.40000000000009</v>
      </c>
      <c r="C108" s="47">
        <f>A108-A107</f>
        <v>25.28125</v>
      </c>
      <c r="D108" s="47">
        <f>(B108-B107)*50</f>
        <v>879.500000000005002</v>
      </c>
      <c r="E108" s="47">
        <f>D108/C108</f>
        <v>34.7886279357232979</v>
      </c>
      <c r="F108" s="47">
        <f>ROUND(D108*30.5/C108,2)</f>
        <v>1061.04999999999995</v>
      </c>
      <c r="H108" s="48">
        <f>1.19*0.18382</f>
        <v>0.21874579999999999</v>
      </c>
      <c r="I108" s="49">
        <f>D108*H108</f>
        <v>192.386931100000993</v>
      </c>
      <c r="J108" s="49">
        <f>E108*H108</f>
        <v>7.60986624870214001</v>
      </c>
      <c r="K108" s="49">
        <f>F108*$H108</f>
        <v>232.100231089999994</v>
      </c>
    </row>
    <row r="109" spans="1:13">
      <c r="A109" s="44" t="n">
        <v>41329.4861111111168</v>
      </c>
      <c r="B109" s="45" t="n">
        <v>1516.5</v>
      </c>
      <c r="C109" s="47">
        <f>A109-A108</f>
        <v>51.704861111102197</v>
      </c>
      <c r="D109" s="47">
        <f>(B109-B108)*50</f>
        <v>1855</v>
      </c>
      <c r="E109" s="47">
        <f>D109/C109</f>
        <v>35.876704049432</v>
      </c>
      <c r="F109" s="47">
        <f>ROUND(D109*30.5/C109,2)</f>
        <v>1094.24000000000001</v>
      </c>
      <c r="G109" s="47">
        <f>ROUND(SUM(D103:D109)*365/(SUM(C103:C109)),2)</f>
        <v>9814.47999999999956</v>
      </c>
      <c r="H109" s="48">
        <f>1.19*0.18382</f>
        <v>0.21874579999999999</v>
      </c>
      <c r="I109" s="49">
        <f>D109*H109</f>
        <v>405.773459000000003</v>
      </c>
      <c r="J109" s="49">
        <f>E109*H109</f>
        <v>7.84787832865623969</v>
      </c>
      <c r="K109" s="49">
        <f>F109*$H109</f>
        <v>239.360404192000004</v>
      </c>
      <c r="L109" s="49">
        <f>G109*$H109</f>
        <v>2146.87627918399994</v>
      </c>
      <c r="M109" t="s">
        <v>39</v>
      </c>
    </row>
    <row r="110" spans="1:11">
      <c r="A110" s="44" t="n">
        <v>41365.5</v>
      </c>
      <c r="B110" s="45" t="n">
        <v>1537.21000000000004</v>
      </c>
      <c r="C110" s="47">
        <f>A110-A109</f>
        <v>36.013888888897803</v>
      </c>
      <c r="D110" s="47">
        <f>(B110-B109)*50</f>
        <v>1035.5</v>
      </c>
      <c r="E110" s="47">
        <f>D110/C110</f>
        <v>28.752795989194599</v>
      </c>
      <c r="F110" s="47">
        <f>ROUND(D110*30.5/C110,2)</f>
        <v>876.960000000000036</v>
      </c>
      <c r="H110" s="48">
        <f>1.19*0.18382</f>
        <v>0.21874579999999999</v>
      </c>
      <c r="I110" s="49">
        <f>D110*H110</f>
        <v>226.511275899999987</v>
      </c>
      <c r="J110" s="49">
        <f>E110*H110</f>
        <v>6.28955336089316042</v>
      </c>
      <c r="K110" s="49">
        <f>F110*$H110</f>
        <v>191.831316767999994</v>
      </c>
    </row>
    <row r="111" spans="1:11">
      <c r="A111" s="44" t="n">
        <v>41399.916666666657</v>
      </c>
      <c r="B111" s="45" t="n">
        <v>1552.00999999999999</v>
      </c>
      <c r="C111" s="47">
        <f>A111-A110</f>
        <v>34.4166666667005998</v>
      </c>
      <c r="D111" s="47">
        <f>(B111-B110)*50</f>
        <v>740</v>
      </c>
      <c r="E111" s="47">
        <f>D111/C111</f>
        <v>21.5012106537317997</v>
      </c>
      <c r="F111" s="47">
        <f>ROUND(D111*30.5/C111,2)</f>
        <v>655.789999999999964</v>
      </c>
      <c r="H111" s="48">
        <f>1.19*0.18382</f>
        <v>0.21874579999999999</v>
      </c>
      <c r="I111" s="49">
        <f>D111*H111</f>
        <v>161.871892000000003</v>
      </c>
      <c r="J111" s="49">
        <f>E111*H111</f>
        <v>4.70329952541908991</v>
      </c>
      <c r="K111" s="49">
        <f>F111*$H111</f>
        <v>143.451308181999991</v>
      </c>
    </row>
    <row r="112" spans="1:11">
      <c r="A112" s="44" t="n">
        <v>41427.5</v>
      </c>
      <c r="B112" s="45" t="n">
        <v>1563.90000000000009</v>
      </c>
      <c r="C112" s="47">
        <f>A112-A111</f>
        <v>27.5833333332994002</v>
      </c>
      <c r="D112" s="47">
        <f>(B112-B111)*50</f>
        <v>594.500000000005002</v>
      </c>
      <c r="E112" s="47">
        <f>D112/C112</f>
        <v>21.5528700906610986</v>
      </c>
      <c r="F112" s="47">
        <f>ROUND(D112*30.5/C112,2)</f>
        <v>657.360000000000014</v>
      </c>
      <c r="H112" s="48">
        <f>1.19*0.18382</f>
        <v>0.21874579999999999</v>
      </c>
      <c r="I112" s="49">
        <f>D112*H112</f>
        <v>130.044378100001012</v>
      </c>
      <c r="J112" s="49">
        <f>E112*H112</f>
        <v>4.71459981027773978</v>
      </c>
      <c r="K112" s="49">
        <f>F112*$H112</f>
        <v>143.794739088</v>
      </c>
    </row>
    <row r="113" spans="1:11">
      <c r="A113" s="44" t="n">
        <v>41510.4583333333358</v>
      </c>
      <c r="B113" s="45" t="n">
        <v>1592.65000000000009</v>
      </c>
      <c r="C113" s="47">
        <f>A113-A112</f>
        <v>82.9583333332993931</v>
      </c>
      <c r="D113" s="47">
        <f>(B113-B112)*50</f>
        <v>1437.5</v>
      </c>
      <c r="E113" s="47">
        <f>D113/C113</f>
        <v>17.3279758915188999</v>
      </c>
      <c r="F113" s="47">
        <f>ROUND(D113*30.5/C113,2)</f>
        <v>528.5</v>
      </c>
      <c r="H113" s="48">
        <f>1.19*0.18382</f>
        <v>0.21874579999999999</v>
      </c>
      <c r="I113" s="49">
        <f>D113*H113</f>
        <v>314.447087500000009</v>
      </c>
      <c r="J113" s="49">
        <f>E113*H113</f>
        <v>3.79042194877101979</v>
      </c>
      <c r="K113" s="49">
        <f>F113*$H113</f>
        <v>115.607155300000002</v>
      </c>
    </row>
    <row r="114" spans="1:11">
      <c r="A114" s="44" t="n">
        <v>41578.75</v>
      </c>
      <c r="B114" s="45" t="n">
        <v>1627.74000000000001</v>
      </c>
      <c r="C114" s="47">
        <f>A114-A113</f>
        <v>68.2916666667006069</v>
      </c>
      <c r="D114" s="47">
        <f>(B114-B113)*50</f>
        <v>1754.49999999999</v>
      </c>
      <c r="E114" s="47">
        <f>D114/C114</f>
        <v>25.6912751677723001</v>
      </c>
      <c r="F114" s="47">
        <f>ROUND(D114*30.5/C114,2)</f>
        <v>783.580000000000041</v>
      </c>
      <c r="H114" s="48">
        <f>1.19*0.18382</f>
        <v>0.21874579999999999</v>
      </c>
      <c r="I114" s="49">
        <f>D114*H114</f>
        <v>383.789506099997993</v>
      </c>
      <c r="J114" s="49">
        <f>E114*H114</f>
        <v>5.61985853959448978</v>
      </c>
      <c r="K114" s="49">
        <f>F114*$H114</f>
        <v>171.404833964000005</v>
      </c>
    </row>
    <row r="115" spans="1:13">
      <c r="A115" s="44" t="n">
        <v>41681.375</v>
      </c>
      <c r="B115" s="45" t="n">
        <v>1694.88000000000011</v>
      </c>
      <c r="C115" s="47">
        <f>A115-A114</f>
        <v>102.625</v>
      </c>
      <c r="D115" s="47">
        <f>(B115-B114)*50</f>
        <v>3357.00000000001</v>
      </c>
      <c r="E115" s="47">
        <f>D115/C115</f>
        <v>32.7113276492083997</v>
      </c>
      <c r="F115" s="47">
        <f>ROUND(D115*30.5/C115,2)</f>
        <v>997.700000000000045</v>
      </c>
      <c r="G115" s="47">
        <f>ROUND(SUM(D110:D115)*365/(SUM(C110:C115)),2)</f>
        <v>9251.31999999999971</v>
      </c>
      <c r="H115" s="48">
        <f>1.19*0.2177</f>
        <v>0.259062999999999999</v>
      </c>
      <c r="I115" s="49">
        <f>D115*H115</f>
        <v>869.674491000002945</v>
      </c>
      <c r="J115" s="49">
        <f>E115*H115</f>
        <v>8.47429467478687926</v>
      </c>
      <c r="K115" s="49">
        <f>F115*$H115</f>
        <v>258.467155100000014</v>
      </c>
      <c r="L115" s="49">
        <f>G115*$H115</f>
        <v>2396.67471316000001</v>
      </c>
      <c r="M115" t="s">
        <v>39</v>
      </c>
    </row>
    <row r="116" spans="1:11">
      <c r="A116" s="44" t="n">
        <v>41703.375</v>
      </c>
      <c r="B116" s="45" t="n">
        <v>1707.29999999999995</v>
      </c>
      <c r="C116" s="47">
        <f>A116-A115</f>
        <v>22</v>
      </c>
      <c r="D116" s="47">
        <f>(B116-B115)*50</f>
        <v>620.999999999989996</v>
      </c>
      <c r="E116" s="47">
        <f>D116/C116</f>
        <v>28.2272727272723003</v>
      </c>
      <c r="F116" s="47">
        <f>ROUND(D116*30.5/C116,2)</f>
        <v>860.92999999999995</v>
      </c>
      <c r="H116" s="48">
        <f>1.19*0.2177</f>
        <v>0.259062999999999999</v>
      </c>
      <c r="I116" s="49">
        <f>D116*H116</f>
        <v>160.878122999997004</v>
      </c>
      <c r="J116" s="49">
        <f>E116*H116</f>
        <v>7.31264195454533983</v>
      </c>
      <c r="K116" s="49">
        <f>F116*$H116</f>
        <v>223.035108589999993</v>
      </c>
    </row>
    <row r="117" spans="1:11">
      <c r="A117" s="44" t="n">
        <v>41734.743055555562</v>
      </c>
      <c r="B117" s="45" t="n">
        <v>1725.11999999999966</v>
      </c>
      <c r="C117" s="47">
        <f>A117-A116</f>
        <v>31.3680555555983993</v>
      </c>
      <c r="D117" s="47">
        <f>(B117-B116)*50</f>
        <v>890.999999999994998</v>
      </c>
      <c r="E117" s="47">
        <f>D117/C117</f>
        <v>28.4046933805234012</v>
      </c>
      <c r="F117" s="47">
        <f>ROUND(D117*30.5/C117,2)</f>
        <v>866.340000000000032</v>
      </c>
      <c r="H117" s="48">
        <f>1.19*0.2177</f>
        <v>0.259062999999999999</v>
      </c>
      <c r="I117" s="49">
        <f>D117*H117</f>
        <v>230.825132999998999</v>
      </c>
      <c r="J117" s="49">
        <f>E117*H117</f>
        <v>7.35860508123853041</v>
      </c>
      <c r="K117" s="49">
        <f>F117*$H117</f>
        <v>224.436639420000006</v>
      </c>
    </row>
    <row r="118" spans="1:11">
      <c r="A118" s="44" t="n">
        <v>41954</v>
      </c>
      <c r="B118" s="45" t="n">
        <v>1833</v>
      </c>
      <c r="C118" s="47">
        <f>A118-A117</f>
        <v>219.256944444401995</v>
      </c>
      <c r="D118" s="47">
        <f>(B118-B117)*50</f>
        <v>5394</v>
      </c>
      <c r="E118" s="47">
        <f>D118/C118</f>
        <v>24.6012732397982994</v>
      </c>
      <c r="F118" s="47">
        <f>ROUND(D118*30.5/C118,2)</f>
        <v>750.340000000000032</v>
      </c>
      <c r="H118" s="48">
        <f>1.19*0.2177</f>
        <v>0.259062999999999999</v>
      </c>
      <c r="I118" s="49">
        <f>D118*H118</f>
        <v>1397.38582199999996</v>
      </c>
      <c r="J118" s="49">
        <f>E118*H118</f>
        <v>6.37327964932187019</v>
      </c>
      <c r="K118" s="49">
        <f>F118*$H118</f>
        <v>194.38533142</v>
      </c>
    </row>
    <row r="119" spans="1:3">
      <c r="A119" s="44" t="n">
        <v>41954</v>
      </c>
      <c r="B119" s="45" t="n">
        <v>2.68000000000000016</v>
      </c>
      <c r="C119" s="47"/>
    </row>
    <row r="120" spans="1:11">
      <c r="A120" s="44" t="n">
        <v>41982.8020833333212</v>
      </c>
      <c r="B120" s="45" t="n">
        <v>21.2699999999999996</v>
      </c>
      <c r="C120" s="47">
        <f>A120-A119</f>
        <v>28.8020833332994002</v>
      </c>
      <c r="D120" s="47">
        <f>(B120-B119)*50</f>
        <v>929.5</v>
      </c>
      <c r="E120" s="47">
        <f>D120/C120</f>
        <v>32.2719710669458024</v>
      </c>
      <c r="F120" s="47">
        <f>ROUND(D120*30.5/C120,2)</f>
        <v>984.299999999999955</v>
      </c>
      <c r="H120" s="48">
        <f>1.19*0.217</f>
        <v>0.258230000000000004</v>
      </c>
      <c r="I120" s="49">
        <f>D120*H120</f>
        <v>240.024785000000008</v>
      </c>
      <c r="J120" s="49">
        <f>E120*H120</f>
        <v>8.33359108861741937</v>
      </c>
      <c r="K120" s="49">
        <f>F120*$H120</f>
        <v>254.175789000000009</v>
      </c>
    </row>
    <row r="121" spans="1:13">
      <c r="A121" s="44" t="n">
        <v>42055</v>
      </c>
      <c r="B121" s="45" t="n">
        <v>69</v>
      </c>
      <c r="C121" s="47">
        <f>A121-A120</f>
        <v>72.1979166667006069</v>
      </c>
      <c r="D121" s="47">
        <f>(B121-B120)*50</f>
        <v>2386.5</v>
      </c>
      <c r="E121" s="47">
        <f>D121/C121</f>
        <v>33.0549704227229029</v>
      </c>
      <c r="F121" s="47">
        <f>ROUND(D121*30.5/C121,2)</f>
        <v>1008.17999999999995</v>
      </c>
      <c r="G121" s="47">
        <f>ROUND(SUM(D116:D121)*365/(SUM(C116:C121)),2)</f>
        <v>9986.03000000000065</v>
      </c>
      <c r="H121" s="48">
        <f>1.19*0.217</f>
        <v>0.258230000000000004</v>
      </c>
      <c r="I121" s="49">
        <f>D121*H121</f>
        <v>616.265895</v>
      </c>
      <c r="J121" s="49">
        <f>E121*H121</f>
        <v>8.53578501225974051</v>
      </c>
      <c r="K121" s="49">
        <f>F121*$H121</f>
        <v>260.342321400000003</v>
      </c>
      <c r="L121" s="49">
        <f>G121*$H121</f>
        <v>2578.69252689999985</v>
      </c>
      <c r="M121" t="s">
        <v>39</v>
      </c>
    </row>
    <row r="122" spans="1:11">
      <c r="A122" s="44" t="n">
        <v>42059.75</v>
      </c>
      <c r="B122" s="45" t="n">
        <v>70.9500000000000028</v>
      </c>
      <c r="C122" s="47">
        <f>A122-A121</f>
        <v>4.75</v>
      </c>
      <c r="D122" s="47">
        <f>(B122-B121)*50</f>
        <v>97.5</v>
      </c>
      <c r="E122" s="47">
        <f>D122/C122</f>
        <v>20.5263157894736992</v>
      </c>
      <c r="F122" s="47">
        <f>ROUND(D122*30.5/C122,2)</f>
        <v>626.049999999999955</v>
      </c>
      <c r="H122" s="48">
        <f>1.19*0.217</f>
        <v>0.258230000000000004</v>
      </c>
      <c r="I122" s="49">
        <f>D122*H122</f>
        <v>25.1774249999999995</v>
      </c>
      <c r="J122" s="49">
        <f>E122*H122</f>
        <v>5.30051052631579012</v>
      </c>
      <c r="K122" s="49">
        <f>F122*$H122</f>
        <v>161.66489150000001</v>
      </c>
    </row>
    <row r="123" spans="1:11">
      <c r="A123" s="44" t="n">
        <v>42132.791666666657</v>
      </c>
      <c r="B123" s="45" t="n">
        <v>108.900000000000006</v>
      </c>
      <c r="C123" s="47">
        <f>A123-A122</f>
        <v>73.0416666667006069</v>
      </c>
      <c r="D123" s="47">
        <f>(B123-B122)*50</f>
        <v>1897.5</v>
      </c>
      <c r="E123" s="47">
        <f>D123/C123</f>
        <v>25.9783228750591988</v>
      </c>
      <c r="F123" s="47">
        <f>ROUND(D123*30.5/C123,2)</f>
        <v>792.340000000000032</v>
      </c>
      <c r="H123" s="48">
        <f>1.19*0.217</f>
        <v>0.258230000000000004</v>
      </c>
      <c r="I123" s="49">
        <f>D123*H123</f>
        <v>489.991424999999992</v>
      </c>
      <c r="J123" s="49">
        <f>E123*H123</f>
        <v>6.70838231602654034</v>
      </c>
      <c r="K123" s="49">
        <f>F123*$H123</f>
        <v>204.605958200000003</v>
      </c>
    </row>
    <row r="124" spans="1:11">
      <c r="A124" s="44" t="n">
        <v>42231.6041666666788</v>
      </c>
      <c r="B124" s="45" t="n">
        <v>145.620000000000005</v>
      </c>
      <c r="C124" s="47">
        <f>A124-A123</f>
        <v>98.8125</v>
      </c>
      <c r="D124" s="47">
        <f>(B124-B123)*50</f>
        <v>1836</v>
      </c>
      <c r="E124" s="47">
        <f>D124/C124</f>
        <v>18.580645161290299</v>
      </c>
      <c r="F124" s="47">
        <f>ROUND(D124*30.5/C124,2)</f>
        <v>566.710000000000036</v>
      </c>
      <c r="H124" s="48">
        <f>1.19*0.217</f>
        <v>0.258230000000000004</v>
      </c>
      <c r="I124" s="49">
        <f>D124*H124</f>
        <v>474.110279999999989</v>
      </c>
      <c r="J124" s="49">
        <f>E124*H124</f>
        <v>4.79807999999999968</v>
      </c>
      <c r="K124" s="49">
        <f>F124*$H124</f>
        <v>146.341523300000006</v>
      </c>
    </row>
    <row r="125" spans="1:11">
      <c r="A125" s="44" t="n">
        <v>42295.5</v>
      </c>
      <c r="B125" s="45" t="n">
        <v>175.240000000000009</v>
      </c>
      <c r="C125" s="47">
        <f>A125-A124</f>
        <v>63.8958333332994002</v>
      </c>
      <c r="D125" s="47">
        <f>(B125-B124)*50</f>
        <v>1481</v>
      </c>
      <c r="E125" s="47">
        <f>D125/C125</f>
        <v>23.178350179340601</v>
      </c>
      <c r="F125" s="47">
        <f>ROUND(D125*30.5/C125,2)</f>
        <v>706.940000000000055</v>
      </c>
      <c r="H125" s="48">
        <f>1.19*0.217</f>
        <v>0.258230000000000004</v>
      </c>
      <c r="I125" s="49">
        <f>D125*H125</f>
        <v>382.438629999999989</v>
      </c>
      <c r="J125" s="49">
        <f>E125*H125</f>
        <v>5.98534536681111984</v>
      </c>
      <c r="K125" s="49">
        <f>F125*$H125</f>
        <v>182.553116200000005</v>
      </c>
    </row>
    <row r="126" spans="1:13">
      <c r="A126" s="44" t="n">
        <v>42439.375</v>
      </c>
      <c r="B126" s="45" t="n">
        <v>254.27000000000001</v>
      </c>
      <c r="C126" s="47">
        <f>A126-A125</f>
        <v>143.875</v>
      </c>
      <c r="D126" s="47">
        <f>(B126-B125)*50</f>
        <v>3951.5</v>
      </c>
      <c r="E126" s="47">
        <f>D126/C126</f>
        <v>27.4648132059079018</v>
      </c>
      <c r="F126" s="47">
        <f>ROUND(D126*30.5/C126,2)</f>
        <v>837.67999999999995</v>
      </c>
      <c r="G126" s="47">
        <f>ROUND(SUM(D122:D126)*365/(SUM(C122:C126)),2)</f>
        <v>8796.55999999999949</v>
      </c>
      <c r="H126" s="48">
        <f>1.19*0.217</f>
        <v>0.258230000000000004</v>
      </c>
      <c r="I126" s="49">
        <f>D126*H126</f>
        <v>1020.39584500000001</v>
      </c>
      <c r="J126" s="49">
        <f>E126*H126</f>
        <v>7.09223871416160012</v>
      </c>
      <c r="K126" s="49">
        <f>F126*$H126</f>
        <v>216.314106399999986</v>
      </c>
      <c r="L126" s="49">
        <f>G126*$H126</f>
        <v>2271.53568880000012</v>
      </c>
      <c r="M126" t="s">
        <v>39</v>
      </c>
    </row>
    <row r="127" spans="1:11">
      <c r="A127" s="44" t="n">
        <v>42493.743055555562</v>
      </c>
      <c r="B127" s="45" t="n">
        <v>287.04000000000002</v>
      </c>
      <c r="C127" s="47">
        <f>A127-A126</f>
        <v>54.3680555555984029</v>
      </c>
      <c r="D127" s="47">
        <f>(B127-B126)*50</f>
        <v>1638.5</v>
      </c>
      <c r="E127" s="47">
        <f>D127/C127</f>
        <v>30.1371822710197996</v>
      </c>
      <c r="F127" s="47">
        <f>ROUND(D127*30.5/C127,2)</f>
        <v>919.17999999999995</v>
      </c>
      <c r="H127" s="48">
        <f>1.19*0.217</f>
        <v>0.258230000000000004</v>
      </c>
      <c r="I127" s="49">
        <f>D127*H127</f>
        <v>423.109854999999982</v>
      </c>
      <c r="J127" s="49">
        <f>E127*H127</f>
        <v>7.78232457784543996</v>
      </c>
      <c r="K127" s="49">
        <f>F127*$H127</f>
        <v>237.359851399999997</v>
      </c>
    </row>
    <row r="129" spans="1:13">
      <c r="A129" s="44" t="n">
        <v>42795.375</v>
      </c>
      <c r="B129" s="45" t="n">
        <v>453</v>
      </c>
      <c r="C129" s="47">
        <f>A129-A127</f>
        <v>301.631944444401995</v>
      </c>
      <c r="D129" s="47">
        <f>(B129-B127)*50</f>
        <v>8298</v>
      </c>
      <c r="E129" s="47">
        <f>D129/C129</f>
        <v>27.5103487970568992</v>
      </c>
      <c r="F129" s="47">
        <f>ROUND(D129*30.5/C129,2)</f>
        <v>839.07000000000005</v>
      </c>
      <c r="G129" s="47">
        <f>ROUND(SUM(D127:D129)*365/(SUM(C127:C129)),2)</f>
        <v>10187.7000000000007</v>
      </c>
      <c r="H129" s="48">
        <f>1.19*0.217</f>
        <v>0.258230000000000004</v>
      </c>
      <c r="I129" s="49">
        <f>D129*H129</f>
        <v>2142.79253999999992</v>
      </c>
      <c r="J129" s="49">
        <f>E129*H129</f>
        <v>7.10399736986400043</v>
      </c>
      <c r="K129" s="49">
        <f>F129*$H129</f>
        <v>216.673046099999993</v>
      </c>
      <c r="L129" s="49">
        <f>G129*$H129</f>
        <v>2630.76977100000022</v>
      </c>
      <c r="M129" t="s">
        <v>39</v>
      </c>
    </row>
    <row r="130" spans="1:11">
      <c r="A130" s="44" t="n">
        <v>42835.75</v>
      </c>
      <c r="B130" s="45" t="n">
        <v>477.800000000000011</v>
      </c>
      <c r="C130" s="47">
        <f>A130-A129</f>
        <v>40.375</v>
      </c>
      <c r="D130" s="47">
        <f>(B130-B129)*50</f>
        <v>1240</v>
      </c>
      <c r="E130" s="47">
        <f>D130/C130</f>
        <v>30.7120743034056005</v>
      </c>
      <c r="F130" s="47">
        <f>ROUND(D130*30.5/C130,2)</f>
        <v>936.720000000000027</v>
      </c>
      <c r="H130" s="48">
        <f>1.19*0.217</f>
        <v>0.258230000000000004</v>
      </c>
      <c r="I130" s="49">
        <f>D130*H130</f>
        <v>320.205199999999991</v>
      </c>
      <c r="J130" s="49">
        <f>E130*H130</f>
        <v>7.93077894736843003</v>
      </c>
      <c r="K130" s="49">
        <f>F130*$H130</f>
        <v>241.889205599999997</v>
      </c>
    </row>
    <row r="131" spans="1:11">
      <c r="A131" s="44" t="n">
        <v>43099.5</v>
      </c>
      <c r="B131" s="45" t="n">
        <v>643.600000000000023</v>
      </c>
      <c r="C131" s="47">
        <f>A131-A130</f>
        <v>263.75</v>
      </c>
      <c r="D131" s="47">
        <f>(B131-B130)*50</f>
        <v>8290</v>
      </c>
      <c r="E131" s="47">
        <f>D131/C131</f>
        <v>31.4312796208531005</v>
      </c>
      <c r="F131" s="47">
        <f>ROUND(D131*30.5/C131,2)</f>
        <v>958.649999999999977</v>
      </c>
      <c r="H131" s="48">
        <f>1.19*0.217</f>
        <v>0.258230000000000004</v>
      </c>
      <c r="I131" s="49">
        <f>D131*H131</f>
        <v>2140.72670000000016</v>
      </c>
      <c r="J131" s="49">
        <f>E131*H131</f>
        <v>8.11649933649290034</v>
      </c>
      <c r="K131" s="49">
        <f>F131*$H131</f>
        <v>247.552189499999997</v>
      </c>
    </row>
    <row r="133" spans="1:2">
      <c r="A133" s="44" t="n">
        <v>43977.7361111111168</v>
      </c>
      <c r="B133" t="n">
        <v>1201.70000000000005</v>
      </c>
    </row>
    <row r="134" spans="1:10">
      <c r="A134" s="44" t="n">
        <v>43980.5277777777665</v>
      </c>
      <c r="B134" t="n">
        <v>1201.95000000000005</v>
      </c>
      <c r="C134" s="47">
        <f>A134-A133</f>
        <v>2.7916666667006198</v>
      </c>
      <c r="D134" s="47">
        <f>(B134-B133)*50</f>
        <v>12.5</v>
      </c>
      <c r="E134" s="47">
        <f>D134/C134</f>
        <v>4.47761194024405018</v>
      </c>
      <c r="H134" s="48" t="n">
        <v>0.265000000000000036</v>
      </c>
      <c r="I134" s="49">
        <f>D134*H134</f>
        <v>3.3125</v>
      </c>
      <c r="J134" s="49">
        <f>E134*H134</f>
        <v>1.18656716416467001</v>
      </c>
    </row>
    <row r="135" spans="1:10">
      <c r="A135" s="44" t="n">
        <v>44018.4583333333358</v>
      </c>
      <c r="B135" t="n">
        <v>1212.56999999999994</v>
      </c>
      <c r="C135" s="47">
        <f>A135-A134</f>
        <v>37.9305555554964968</v>
      </c>
      <c r="D135" s="47">
        <f>(B135-B134)*50</f>
        <v>530.999999999994998</v>
      </c>
      <c r="E135" s="47">
        <f>D135/C135</f>
        <v>13.9992676675426999</v>
      </c>
      <c r="H135" s="48" t="n">
        <v>0.265000000000000036</v>
      </c>
      <c r="I135" s="49">
        <f>D135*H135</f>
        <v>140.714999999999009</v>
      </c>
      <c r="J135" s="49">
        <f>E135*H135</f>
        <v>3.70980593189882013</v>
      </c>
    </row>
    <row r="136" spans="1:10">
      <c r="A136" s="44" t="n">
        <v>44036.6319444444453</v>
      </c>
      <c r="B136" t="n">
        <v>1216.57999999999993</v>
      </c>
      <c r="C136" s="47">
        <f>A136-A135</f>
        <v>18.1736111112040994</v>
      </c>
      <c r="D136" s="47">
        <f>(B136-B135)*50</f>
        <v>200.5</v>
      </c>
      <c r="E136" s="47">
        <f>D136/C136</f>
        <v>11.0324799388047996</v>
      </c>
      <c r="H136" s="48" t="n">
        <v>0.265000000000000036</v>
      </c>
      <c r="I136" s="49">
        <f>D136*H136</f>
        <v>53.1325000000000003</v>
      </c>
      <c r="J136" s="49">
        <f>E136*H136</f>
        <v>2.92360718378327</v>
      </c>
    </row>
    <row r="137" spans="1:10">
      <c r="A137" s="44" t="n">
        <v>44054.4791666666788</v>
      </c>
      <c r="B137" t="n">
        <v>1223.58500000000004</v>
      </c>
      <c r="C137" s="47">
        <f>A137-A136</f>
        <v>17.8472222221971997</v>
      </c>
      <c r="D137" s="47">
        <f>(B137-B136)*50</f>
        <v>350.250000000006025</v>
      </c>
      <c r="E137" s="47">
        <f>D137/C137</f>
        <v>19.6249027237632987</v>
      </c>
      <c r="F137" s="47">
        <f>50*(B137-B135)*30.5/(A137-A135)</f>
        <v>466.337767494788977</v>
      </c>
      <c r="H137" s="48" t="n">
        <v>0.265000000000000036</v>
      </c>
      <c r="I137" s="49">
        <f>D137*H137</f>
        <v>92.8162500000016024</v>
      </c>
      <c r="J137" s="49">
        <f>E137*H137</f>
        <v>5.20059922179727963</v>
      </c>
    </row>
    <row r="138" spans="1:10">
      <c r="A138" s="44" t="n">
        <v>44060.6944444444453</v>
      </c>
      <c r="B138" t="n">
        <v>1236.15000000000009</v>
      </c>
      <c r="C138" s="47">
        <f>A138-A137</f>
        <v>6.2152777778028403</v>
      </c>
      <c r="D138" s="47">
        <f>(B138-B137)*50</f>
        <v>628.250000000005002</v>
      </c>
      <c r="E138" s="47">
        <f>D138/C138</f>
        <v>101.081564245403001</v>
      </c>
      <c r="H138" s="48" t="n">
        <v>0.265000000000000036</v>
      </c>
      <c r="I138" s="49">
        <f>D138*H138</f>
        <v>166.486250000001007</v>
      </c>
      <c r="J138" s="49">
        <f>E138*H138</f>
        <v>26.7866145250318013</v>
      </c>
    </row>
    <row r="139" spans="1:10">
      <c r="A139" s="44" t="n">
        <v>44100.5</v>
      </c>
      <c r="B139" t="n">
        <v>1239.47000000000003</v>
      </c>
      <c r="C139" s="47">
        <f>A139-A138</f>
        <v>39.8055555554964968</v>
      </c>
      <c r="D139" s="47">
        <f>(B139-B138)*50</f>
        <v>165.999999999996987</v>
      </c>
      <c r="E139" s="47">
        <f>D139/C139</f>
        <v>4.17027215632154036</v>
      </c>
      <c r="H139" s="48" t="n">
        <v>0.265000000000000036</v>
      </c>
      <c r="I139" s="49">
        <f>D139*H139</f>
        <v>43.9899999999991991</v>
      </c>
      <c r="J139" s="49">
        <f>E139*H139</f>
        <v>1.10512212142521005</v>
      </c>
    </row>
    <row r="140" spans="1:10">
      <c r="A140" s="44" t="n">
        <v>44101.4041666666526</v>
      </c>
      <c r="B140" t="n">
        <v>1240.3599999999999</v>
      </c>
      <c r="C140" s="47">
        <f>A140-A139</f>
        <v>0.904166666703531874</v>
      </c>
      <c r="D140" s="47">
        <f>(B140-B139)*50</f>
        <v>44.4999999999936975</v>
      </c>
      <c r="E140" s="47">
        <f>D140/C140</f>
        <v>49.2165898597375033</v>
      </c>
      <c r="H140" s="48" t="n">
        <v>0.265000000000000036</v>
      </c>
      <c r="I140" s="49">
        <f>D140*H140</f>
        <v>11.7924999999983005</v>
      </c>
      <c r="J140" s="49">
        <f>E140*H140</f>
        <v>13.0423963128303999</v>
      </c>
    </row>
    <row r="141" spans="1:10">
      <c r="A141" s="44" t="n">
        <v>44101.5</v>
      </c>
      <c r="B141" t="n">
        <v>1240.75</v>
      </c>
      <c r="C141" s="47">
        <f>A141-A140</f>
        <v>0.095833333296467984</v>
      </c>
      <c r="D141" s="47">
        <f>(B141-B140)*50</f>
        <v>19.5000000000049987</v>
      </c>
      <c r="E141" s="47">
        <f>D141/C141</f>
        <v>203.478260947892011</v>
      </c>
      <c r="H141" s="48" t="n">
        <v>0.265000000000000036</v>
      </c>
      <c r="I141" s="49">
        <f>D141*H141</f>
        <v>5.16750000000133003</v>
      </c>
      <c r="J141" s="49">
        <f>E141*H141</f>
        <v>53.921739151191403</v>
      </c>
    </row>
    <row r="142" spans="1:10">
      <c r="A142" s="44" t="n">
        <v>44102.53125</v>
      </c>
      <c r="B142" s="45" t="n">
        <v>1241.34999999999991</v>
      </c>
      <c r="C142" s="47">
        <f>A142-A141</f>
        <v>1.03125</v>
      </c>
      <c r="D142" s="47">
        <f>(B142-B141)*50</f>
        <v>29.9999999999954987</v>
      </c>
      <c r="E142" s="47">
        <f>D142/C142</f>
        <v>29.0909090909046988</v>
      </c>
      <c r="H142" s="48" t="n">
        <v>0.265000000000000036</v>
      </c>
      <c r="I142" s="49">
        <f>D142*H142</f>
        <v>7.94999999999881002</v>
      </c>
      <c r="J142" s="49">
        <f>E142*H142</f>
        <v>7.70909090908974992</v>
      </c>
    </row>
    <row r="143" spans="1:10">
      <c r="A143" s="44" t="n">
        <v>44103.6944444444453</v>
      </c>
      <c r="B143" s="45" t="n">
        <v>1242.05999999999995</v>
      </c>
      <c r="C143" s="47">
        <f>A143-A142</f>
        <v>1.1631944445034601</v>
      </c>
      <c r="D143" s="47">
        <f>(B143-B142)*50</f>
        <v>35.5000000000017977</v>
      </c>
      <c r="E143" s="47">
        <f>D143/C143</f>
        <v>30.5194029835277014</v>
      </c>
      <c r="H143" s="48" t="n">
        <v>0.265000000000000036</v>
      </c>
      <c r="I143" s="49">
        <f>D143*H143</f>
        <v>9.40750000000048026</v>
      </c>
      <c r="J143" s="49">
        <f>E143*H143</f>
        <v>8.08764179063484079</v>
      </c>
    </row>
    <row r="144" spans="1:10">
      <c r="A144" s="44" t="n">
        <v>44105.635416666657</v>
      </c>
      <c r="B144" s="45" t="n">
        <v>1242.41000000000008</v>
      </c>
      <c r="C144" s="47">
        <f>A144-A143</f>
        <v>1.94097222219715988</v>
      </c>
      <c r="D144" s="47">
        <f>(B144-B143)*50</f>
        <v>17.5000000000067999</v>
      </c>
      <c r="E144" s="47">
        <f>D144/C144</f>
        <v>9.01610017901080063</v>
      </c>
      <c r="F144" s="47">
        <f>50*(B144-B137)*30.5/(A144-A137)</f>
        <v>561.185094685400031</v>
      </c>
      <c r="H144" s="48" t="n">
        <v>0.265000000000000036</v>
      </c>
      <c r="I144" s="49">
        <f>D144*H144</f>
        <v>4.63750000000179963</v>
      </c>
      <c r="J144" s="49">
        <f>E144*H144</f>
        <v>2.38926654743786004</v>
      </c>
    </row>
    <row r="145" spans="1:10">
      <c r="A145" s="44" t="n">
        <v>44106.7013888888905</v>
      </c>
      <c r="B145" s="45" t="n">
        <v>1242.58999999999992</v>
      </c>
      <c r="C145" s="47">
        <f>A145-A144</f>
        <v>1.06597222219715992</v>
      </c>
      <c r="D145" s="47">
        <f>(B145-B144)*50</f>
        <v>8.99999999999180034</v>
      </c>
      <c r="E145" s="47">
        <f>D145/C145</f>
        <v>8.44299674286181911</v>
      </c>
      <c r="H145" s="48" t="n">
        <v>0.265000000000000036</v>
      </c>
      <c r="I145" s="49">
        <f>D145*H145</f>
        <v>2.38499999999782997</v>
      </c>
      <c r="J145" s="49">
        <f>E145*H145</f>
        <v>2.23739413685837985</v>
      </c>
    </row>
    <row r="146" spans="1:10">
      <c r="A146" s="44" t="n">
        <v>44109.697916666657</v>
      </c>
      <c r="B146" s="45" t="n">
        <v>1244.83999999999992</v>
      </c>
      <c r="C146" s="47">
        <f>A146-A145</f>
        <v>2.99652777780283976</v>
      </c>
      <c r="D146" s="47">
        <f>(B146-B145)*50</f>
        <v>112.5</v>
      </c>
      <c r="E146" s="47">
        <f>D146/C146</f>
        <v>37.5434530703697007</v>
      </c>
      <c r="H146" s="48" t="n">
        <v>0.265000000000000036</v>
      </c>
      <c r="I146" s="49">
        <f>D146*H146</f>
        <v>29.8125</v>
      </c>
      <c r="J146" s="49">
        <f>E146*H146</f>
        <v>9.94901506364796973</v>
      </c>
    </row>
    <row r="147" spans="1:10">
      <c r="A147" s="44" t="n">
        <v>44111.930555555562</v>
      </c>
      <c r="B147" s="45" t="n">
        <v>1245.78999999999996</v>
      </c>
      <c r="C147" s="47">
        <f>A147-A146</f>
        <v>2.23263888889777995</v>
      </c>
      <c r="D147" s="47">
        <f>(B147-B146)*50</f>
        <v>47.5000000000023022</v>
      </c>
      <c r="E147" s="47">
        <f>D147/C147</f>
        <v>21.2752721616581013</v>
      </c>
      <c r="H147" s="48" t="n">
        <v>0.265000000000000036</v>
      </c>
      <c r="I147" s="49">
        <f>D147*H147</f>
        <v>12.5875000000006008</v>
      </c>
      <c r="J147" s="49">
        <f>E147*H147</f>
        <v>5.63794712283939958</v>
      </c>
    </row>
    <row r="148" spans="1:10">
      <c r="A148" s="44" t="n">
        <v>44115.4895833333358</v>
      </c>
      <c r="B148" s="45" t="n">
        <v>1247.80999999999995</v>
      </c>
      <c r="C148" s="47">
        <f>A148-A147</f>
        <v>3.55902777770098</v>
      </c>
      <c r="D148" s="47">
        <f>(B148-B147)*50</f>
        <v>100.999999999999005</v>
      </c>
      <c r="E148" s="47">
        <f>D148/C148</f>
        <v>28.3785365859779013</v>
      </c>
      <c r="H148" s="48" t="n">
        <v>0.265000000000000036</v>
      </c>
      <c r="I148" s="49">
        <f>D148*H148</f>
        <v>26.7649999999996986</v>
      </c>
      <c r="J148" s="49">
        <f>E148*H148</f>
        <v>7.52031219528413963</v>
      </c>
    </row>
    <row r="149" spans="1:10">
      <c r="A149" s="44" t="n">
        <v>44123.697916666657</v>
      </c>
      <c r="B149" s="45" t="n">
        <v>1250.17000000000007</v>
      </c>
      <c r="C149" s="47">
        <f>A149-A148</f>
        <v>8.20833333340124049</v>
      </c>
      <c r="D149" s="47">
        <f>(B149-B148)*50</f>
        <v>118.000000000007006</v>
      </c>
      <c r="E149" s="47">
        <f>D149/C149</f>
        <v>14.3756345176484004</v>
      </c>
      <c r="H149" s="48" t="n">
        <v>0.265000000000000036</v>
      </c>
      <c r="I149" s="49">
        <f>D149*H149</f>
        <v>31.2700000000019003</v>
      </c>
      <c r="J149" s="49">
        <f>E149*H149</f>
        <v>3.80954314717683005</v>
      </c>
    </row>
    <row r="150" spans="1:10">
      <c r="A150" s="44" t="n">
        <v>44126.666666666657</v>
      </c>
      <c r="B150" s="45" t="n">
        <v>1250.82999999999993</v>
      </c>
      <c r="C150" s="47">
        <f>A150-A149</f>
        <v>2.96875</v>
      </c>
      <c r="D150" s="47">
        <f>(B150-B149)*50</f>
        <v>32.9999999999928022</v>
      </c>
      <c r="E150" s="47">
        <f>D150/C150</f>
        <v>11.1157894736818008</v>
      </c>
      <c r="H150" s="48" t="n">
        <v>0.265000000000000036</v>
      </c>
      <c r="I150" s="49">
        <f>D150*H150</f>
        <v>8.74499999999808963</v>
      </c>
      <c r="J150" s="49">
        <f>E150*H150</f>
        <v>2.94568421052568006</v>
      </c>
    </row>
    <row r="151" spans="1:10">
      <c r="A151" s="44" t="n">
        <v>44128.5708333333241</v>
      </c>
      <c r="B151" s="45" t="n">
        <v>1251.49000000000001</v>
      </c>
      <c r="C151" s="47">
        <f>A151-A150</f>
        <v>1.90416666660167007</v>
      </c>
      <c r="D151" s="47">
        <f>(B151-B150)*50</f>
        <v>33.0000000000040998</v>
      </c>
      <c r="E151" s="47">
        <f>D151/C151</f>
        <v>17.3304157555171017</v>
      </c>
      <c r="H151" s="48" t="n">
        <v>0.265000000000000036</v>
      </c>
      <c r="I151" s="49">
        <f>D151*H151</f>
        <v>8.7450000000010899</v>
      </c>
      <c r="J151" s="49">
        <f>E151*H151</f>
        <v>4.59256017521203042</v>
      </c>
    </row>
    <row r="152" spans="1:10">
      <c r="A152" s="44" t="n">
        <v>44130.416666666657</v>
      </c>
      <c r="B152" s="45" t="n">
        <v>1252.31999999999994</v>
      </c>
      <c r="C152" s="47">
        <f>A152-A151</f>
        <v>1.84583333339832993</v>
      </c>
      <c r="D152" s="47">
        <f>(B152-B151)*50</f>
        <v>41.4999999999963975</v>
      </c>
      <c r="E152" s="47">
        <f>D152/C152</f>
        <v>22.4830699766330007</v>
      </c>
      <c r="H152" s="48" t="n">
        <v>0.265000000000000036</v>
      </c>
      <c r="I152" s="49">
        <f>D152*H152</f>
        <v>10.9974999999990004</v>
      </c>
      <c r="J152" s="49">
        <f>E152*H152</f>
        <v>5.95801354380775017</v>
      </c>
    </row>
    <row r="153" spans="1:10">
      <c r="A153" s="44" t="n">
        <v>44132.604166666657</v>
      </c>
      <c r="B153" s="45" t="n">
        <v>1253.61999999999989</v>
      </c>
      <c r="C153" s="47">
        <f>A153-A152</f>
        <v>2.1875</v>
      </c>
      <c r="D153" s="47">
        <f>(B153-B152)*50</f>
        <v>64.9999999999974989</v>
      </c>
      <c r="E153" s="47">
        <f>D153/C153</f>
        <v>29.7142857142845997</v>
      </c>
      <c r="H153" s="48" t="n">
        <v>0.265000000000000036</v>
      </c>
      <c r="I153" s="49">
        <f>D153*H153</f>
        <v>17.2249999999993015</v>
      </c>
      <c r="J153" s="49">
        <f>E153*H153</f>
        <v>7.87428571428541968</v>
      </c>
    </row>
    <row r="154" spans="1:10">
      <c r="A154" s="44" t="n">
        <v>44134.680555555562</v>
      </c>
      <c r="B154" s="45" t="n">
        <v>1254.48000000000002</v>
      </c>
      <c r="C154" s="47">
        <f>A154-A153</f>
        <v>2.07638888889777995</v>
      </c>
      <c r="D154" s="47">
        <f>(B154-B153)*50</f>
        <v>43.000000000006402</v>
      </c>
      <c r="E154" s="47">
        <f>D154/C154</f>
        <v>20.7090301002488992</v>
      </c>
      <c r="F154" s="47">
        <f>50*(B154-B144)*30.5/(A154-A144)</f>
        <v>633.729109384142021</v>
      </c>
      <c r="H154" s="48" t="n">
        <v>0.265000000000000036</v>
      </c>
      <c r="I154" s="49">
        <f>D154*H154</f>
        <v>11.3950000000016995</v>
      </c>
      <c r="J154" s="49">
        <f>E154*H154</f>
        <v>5.48789297656596009</v>
      </c>
    </row>
    <row r="155" spans="1:10">
      <c r="A155" s="44" t="n">
        <v>44135.3819444444453</v>
      </c>
      <c r="B155" s="45" t="n">
        <v>1254.58999999999992</v>
      </c>
      <c r="C155" s="47">
        <f>A155-A154</f>
        <v>0.701388888905058039</v>
      </c>
      <c r="D155" s="47">
        <f>(B155-B154)*50</f>
        <v>5.49999999999500044</v>
      </c>
      <c r="E155" s="47">
        <f>D155/C155</f>
        <v>7.84158415822794019</v>
      </c>
      <c r="H155" s="48" t="n">
        <v>0.265000000000000036</v>
      </c>
      <c r="I155" s="49">
        <f>D155*H155</f>
        <v>1.45749999999867992</v>
      </c>
      <c r="J155" s="49">
        <f>E155*H155</f>
        <v>2.07801980193040015</v>
      </c>
    </row>
    <row r="156" spans="1:10">
      <c r="A156" s="44" t="n">
        <v>44140.3958333333358</v>
      </c>
      <c r="B156" s="45" t="n">
        <v>1255.99000000000001</v>
      </c>
      <c r="C156" s="47">
        <f>A156-A155</f>
        <v>5.0138888887959201</v>
      </c>
      <c r="D156" s="47">
        <f>(B156-B155)*50</f>
        <v>70.0000000000045048</v>
      </c>
      <c r="E156" s="47">
        <f>D156/C156</f>
        <v>13.9612188368248997</v>
      </c>
      <c r="H156" s="48" t="n">
        <v>0.265000000000000036</v>
      </c>
      <c r="I156" s="49">
        <f>D156*H156</f>
        <v>18.5500000000012015</v>
      </c>
      <c r="J156" s="49">
        <f>E156*H156</f>
        <v>3.69972299175860009</v>
      </c>
    </row>
    <row r="157" spans="1:10">
      <c r="A157" s="44" t="n">
        <v>44141.5</v>
      </c>
      <c r="B157" s="45" t="n">
        <v>1256.19000000000005</v>
      </c>
      <c r="C157" s="47">
        <f>A157-A156</f>
        <v>1.10416666670062003</v>
      </c>
      <c r="D157" s="47">
        <f>(B157-B156)*50</f>
        <v>10.0000000000023004</v>
      </c>
      <c r="E157" s="47">
        <f>D157/C157</f>
        <v>9.05660377330850075</v>
      </c>
      <c r="H157" s="48" t="n">
        <v>0.265000000000000036</v>
      </c>
      <c r="I157" s="49">
        <f>D157*H157</f>
        <v>2.65000000000061009</v>
      </c>
      <c r="J157" s="49">
        <f>E157*H157</f>
        <v>2.39999999992675006</v>
      </c>
    </row>
    <row r="158" spans="1:10">
      <c r="A158" s="44" t="n">
        <v>44142.3798611111124</v>
      </c>
      <c r="B158" s="45" t="n">
        <v>1256.36999999999989</v>
      </c>
      <c r="C158" s="47">
        <f>A158-A157</f>
        <v>0.879861111097853055</v>
      </c>
      <c r="D158" s="47">
        <f>(B158-B157)*50</f>
        <v>8.99999999999180034</v>
      </c>
      <c r="E158" s="47">
        <f>D158/C158</f>
        <v>10.2288871351093</v>
      </c>
      <c r="H158" s="48" t="n">
        <v>0.265000000000000036</v>
      </c>
      <c r="I158" s="49">
        <f>D158*H158</f>
        <v>2.38499999999782997</v>
      </c>
      <c r="J158" s="49">
        <f>E158*H158</f>
        <v>2.71065509080397016</v>
      </c>
    </row>
    <row r="159" spans="1:10">
      <c r="A159" s="44" t="n">
        <v>44149.3888888888905</v>
      </c>
      <c r="B159" s="45" t="n">
        <v>1259.20000000000005</v>
      </c>
      <c r="C159" s="47">
        <f>A159-A158</f>
        <v>7.00902777779992991</v>
      </c>
      <c r="D159" s="47">
        <f>(B159-B158)*50</f>
        <v>141.500000000007987</v>
      </c>
      <c r="E159" s="47">
        <f>D159/C159</f>
        <v>20.1882492816177006</v>
      </c>
      <c r="H159" s="48" t="n">
        <v>0.265000000000000036</v>
      </c>
      <c r="I159" s="49">
        <f>D159*H159</f>
        <v>37.4975000000020984</v>
      </c>
      <c r="J159" s="49">
        <f>E159*H159</f>
        <v>5.34988605962869013</v>
      </c>
    </row>
    <row r="160" spans="1:10">
      <c r="A160" s="44" t="n">
        <v>44156.4236111111095</v>
      </c>
      <c r="B160" s="45" t="n">
        <v>1262.59999999999991</v>
      </c>
      <c r="C160" s="47">
        <f>A160-A159</f>
        <v>7.0347222222044401</v>
      </c>
      <c r="D160" s="47">
        <f>(B160-B159)*50</f>
        <v>169.999999999993008</v>
      </c>
      <c r="E160" s="47">
        <f>D160/C160</f>
        <v>24.1658440277007998</v>
      </c>
      <c r="H160" s="48" t="n">
        <v>0.265000000000000036</v>
      </c>
      <c r="I160" s="49">
        <f>D160*H160</f>
        <v>45.0499999999981995</v>
      </c>
      <c r="J160" s="49">
        <f>E160*H160</f>
        <v>6.40394866734071044</v>
      </c>
    </row>
    <row r="161" spans="1:10">
      <c r="A161" s="44" t="n">
        <v>44158.4548611111095</v>
      </c>
      <c r="B161" s="45" t="n">
        <v>1264.38000000000011</v>
      </c>
      <c r="C161" s="47">
        <f>A161-A160</f>
        <v>2.03125</v>
      </c>
      <c r="D161" s="47">
        <f>(B161-B160)*50</f>
        <v>89.0000000000100044</v>
      </c>
      <c r="E161" s="47">
        <f>D161/C161</f>
        <v>43.8153846153894975</v>
      </c>
      <c r="H161" s="48" t="n">
        <v>0.265000000000000036</v>
      </c>
      <c r="I161" s="49">
        <f>D161*H161</f>
        <v>23.5850000000027009</v>
      </c>
      <c r="J161" s="49">
        <f>E161*H161</f>
        <v>11.6110769230781994</v>
      </c>
    </row>
    <row r="162" spans="1:10">
      <c r="A162" s="44" t="n">
        <v>44159.5048611111124</v>
      </c>
      <c r="B162" s="45" t="n">
        <v>1264.69000000000005</v>
      </c>
      <c r="C162" s="47">
        <f>A162-A161</f>
        <v>1.04999999999562998</v>
      </c>
      <c r="D162" s="47">
        <f>(B162-B161)*50</f>
        <v>15.4999999999972999</v>
      </c>
      <c r="E162" s="47">
        <f>D162/C162</f>
        <v>14.7619047619635992</v>
      </c>
      <c r="H162" s="48" t="n">
        <v>0.265000000000000036</v>
      </c>
      <c r="I162" s="49">
        <f>D162*H162</f>
        <v>4.10749999999929027</v>
      </c>
      <c r="J162" s="49">
        <f>E162*H162</f>
        <v>3.91190476192035028</v>
      </c>
    </row>
    <row r="163" spans="1:10">
      <c r="A163" s="44" t="n">
        <v>44163.354166666657</v>
      </c>
      <c r="B163" s="45" t="n">
        <v>1266.54999999999995</v>
      </c>
      <c r="C163" s="47">
        <f>A163-A162</f>
        <v>3.84930555560277021</v>
      </c>
      <c r="D163" s="47">
        <f>(B163-B162)*50</f>
        <v>92.9999999999949978</v>
      </c>
      <c r="E163" s="47">
        <f>D163/C163</f>
        <v>24.1602020563503999</v>
      </c>
      <c r="H163" s="48" t="n">
        <v>0.265000000000000036</v>
      </c>
      <c r="I163" s="49">
        <f>D163*H163</f>
        <v>24.6449999999986993</v>
      </c>
      <c r="J163" s="49">
        <f>E163*H163</f>
        <v>6.40245354493286012</v>
      </c>
    </row>
    <row r="164" spans="1:10">
      <c r="A164" s="44" t="n">
        <v>44168.6076388888905</v>
      </c>
      <c r="B164" s="45" t="n">
        <v>1268.88000000000011</v>
      </c>
      <c r="C164" s="47">
        <f>A164-A163</f>
        <v>5.2534722221971597</v>
      </c>
      <c r="D164" s="47">
        <f>(B164-B163)*50</f>
        <v>116.500000000008001</v>
      </c>
      <c r="E164" s="47">
        <f>D164/C164</f>
        <v>22.1758096498098993</v>
      </c>
      <c r="F164" s="47">
        <f>50*(B164-B154)*30.5/(A164-A154)</f>
        <v>647.270494320580042</v>
      </c>
      <c r="H164" s="48" t="n">
        <v>0.265000000000000036</v>
      </c>
      <c r="I164" s="49">
        <f>D164*H164</f>
        <v>30.8725000000020984</v>
      </c>
      <c r="J164" s="49">
        <f>E164*H164</f>
        <v>5.87658955719961984</v>
      </c>
    </row>
    <row r="165" spans="1:10">
      <c r="A165" s="44" t="n">
        <v>44191.6944444444453</v>
      </c>
      <c r="B165" s="45" t="n">
        <v>1279.09999999999991</v>
      </c>
      <c r="C165" s="47">
        <f>A165-A164</f>
        <v>23.0868055556057001</v>
      </c>
      <c r="D165" s="47">
        <f>(B165-B164)*50</f>
        <v>510.999999999989996</v>
      </c>
      <c r="E165" s="47">
        <f>D165/C165</f>
        <v>22.1338547149461995</v>
      </c>
      <c r="H165" s="48" t="n">
        <v>0.265000000000000036</v>
      </c>
      <c r="I165" s="49">
        <f>D165*H165</f>
        <v>135.414999999997008</v>
      </c>
      <c r="J165" s="49">
        <f>E165*H165</f>
        <v>5.86547149946073976</v>
      </c>
    </row>
    <row r="166" spans="1:10">
      <c r="A166" s="44" t="n">
        <v>44197.7638888888905</v>
      </c>
      <c r="B166" s="45" t="n">
        <v>1280.32999999999993</v>
      </c>
      <c r="C166" s="47">
        <f>A166-A165</f>
        <v>6.06944444439432029</v>
      </c>
      <c r="D166" s="47">
        <f>(B166-B165)*50</f>
        <v>61.5000000000010019</v>
      </c>
      <c r="E166" s="47">
        <f>D166/C166</f>
        <v>10.1327231122120001</v>
      </c>
      <c r="H166" s="48" t="n">
        <v>0.265000000000000036</v>
      </c>
      <c r="I166" s="49">
        <f>D166*H166</f>
        <v>16.2975000000003014</v>
      </c>
      <c r="J166" s="49">
        <f>E166*H166</f>
        <v>2.6851716247361801</v>
      </c>
    </row>
    <row r="167" spans="1:10">
      <c r="A167" s="44" t="n">
        <v>44202.4965277777665</v>
      </c>
      <c r="B167" s="45" t="n">
        <v>1282.30999999999995</v>
      </c>
      <c r="C167" s="47">
        <f>A167-A166</f>
        <v>4.73263888890506035</v>
      </c>
      <c r="D167" s="47">
        <f>(B167-B166)*50</f>
        <v>99.0000000000009948</v>
      </c>
      <c r="E167" s="47">
        <f>D167/C167</f>
        <v>20.9185619955267015</v>
      </c>
      <c r="F167" s="47">
        <f>50*(B167-B164)*30.5/(A167-A164)</f>
        <v>604.34999999970205</v>
      </c>
      <c r="H167" s="48" t="n">
        <v>0.265000000000000036</v>
      </c>
      <c r="I167" s="49">
        <f>D167*H167</f>
        <v>26.2350000000003014</v>
      </c>
      <c r="J167" s="49">
        <f>E167*H167</f>
        <v>5.54341892881457987</v>
      </c>
    </row>
    <row r="168" spans="1:10">
      <c r="A168" s="44" t="n">
        <v>44212.399305555562</v>
      </c>
      <c r="B168" s="45" t="n">
        <v>1285.40000000000009</v>
      </c>
      <c r="C168" s="47">
        <f>A168-A167</f>
        <v>9.90277777779557056</v>
      </c>
      <c r="D168" s="47">
        <f>(B168-B167)*50</f>
        <v>154.500000000007987</v>
      </c>
      <c r="E168" s="47">
        <f>D168/C168</f>
        <v>15.6016830294258</v>
      </c>
      <c r="H168" s="48" t="n">
        <v>0.265000000000000036</v>
      </c>
      <c r="I168" s="49">
        <f>D168*H168</f>
        <v>40.9425000000020987</v>
      </c>
      <c r="J168" s="49">
        <f>E168*H168</f>
        <v>4.1344460027978398</v>
      </c>
    </row>
    <row r="169" spans="1:10">
      <c r="A169" s="44" t="n">
        <v>44216.461805555562</v>
      </c>
      <c r="B169" s="45" t="n">
        <v>1286.88000000000011</v>
      </c>
      <c r="C169" s="47">
        <f>A169-A168</f>
        <v>4.0625</v>
      </c>
      <c r="D169" s="47">
        <f>(B169-B168)*50</f>
        <v>74.0000000000009948</v>
      </c>
      <c r="E169" s="47">
        <f>D169/C169</f>
        <v>18.2153846153848988</v>
      </c>
      <c r="H169" s="48" t="n">
        <v>0.265000000000000036</v>
      </c>
      <c r="I169" s="49">
        <f>D169*H169</f>
        <v>19.6100000000003014</v>
      </c>
      <c r="J169" s="49">
        <f>E169*H169</f>
        <v>4.82707692307699965</v>
      </c>
    </row>
    <row r="170" spans="1:10">
      <c r="A170" s="44" t="n">
        <v>44219.385416666657</v>
      </c>
      <c r="B170" s="45" t="n">
        <v>1287.34999999999991</v>
      </c>
      <c r="C170" s="47">
        <f>A170-A169</f>
        <v>2.92361111110222005</v>
      </c>
      <c r="D170" s="47">
        <f>(B170-B169)*50</f>
        <v>23.4999999999899991</v>
      </c>
      <c r="E170" s="47">
        <f>D170/C170</f>
        <v>8.03800475061484931</v>
      </c>
      <c r="H170" s="48" t="n">
        <v>0.265000000000000036</v>
      </c>
      <c r="I170" s="49">
        <f>D170*H170</f>
        <v>6.22749999999734971</v>
      </c>
      <c r="J170" s="49">
        <f>E170*H170</f>
        <v>2.13007125891294002</v>
      </c>
    </row>
    <row r="171" spans="1:10">
      <c r="A171" s="44" t="n">
        <v>44223.7013888888905</v>
      </c>
      <c r="B171" s="45" t="n">
        <v>1289</v>
      </c>
      <c r="C171" s="47">
        <f>A171-A170</f>
        <v>4.3159722221971597</v>
      </c>
      <c r="D171" s="47">
        <f>(B171-B170)*50</f>
        <v>82.5000000000045048</v>
      </c>
      <c r="E171" s="47">
        <f>D171/C171</f>
        <v>19.1150442478997</v>
      </c>
      <c r="H171" s="48" t="n">
        <v>0.265000000000000036</v>
      </c>
      <c r="I171" s="49">
        <f>D171*H171</f>
        <v>21.8625000000012015</v>
      </c>
      <c r="J171" s="49">
        <f>E171*H171</f>
        <v>5.06548672569341996</v>
      </c>
    </row>
    <row r="172" spans="1:10">
      <c r="A172" s="44" t="n">
        <v>44226.3958333333358</v>
      </c>
      <c r="B172" s="45" t="n">
        <v>1289.38000000000011</v>
      </c>
      <c r="C172" s="47">
        <f>A172-A171</f>
        <v>2.6944444444015998</v>
      </c>
      <c r="D172" s="47">
        <f>(B172-B171)*50</f>
        <v>19.0000000000054996</v>
      </c>
      <c r="E172" s="47">
        <f>D172/C172</f>
        <v>7.05154639186674981</v>
      </c>
      <c r="H172" s="48" t="n">
        <v>0.265000000000000036</v>
      </c>
      <c r="I172" s="49">
        <f>D172*H172</f>
        <v>5.03500000000146031</v>
      </c>
      <c r="J172" s="49">
        <f>E172*H172</f>
        <v>1.86865979384469014</v>
      </c>
    </row>
    <row r="173" spans="1:10">
      <c r="A173" s="44" t="n">
        <v>44230.7083333333358</v>
      </c>
      <c r="B173" s="45" t="n">
        <v>1291.07999999999993</v>
      </c>
      <c r="C173" s="47">
        <f>A173-A172</f>
        <v>4.3125</v>
      </c>
      <c r="D173" s="47">
        <f>(B173-B172)*50</f>
        <v>84.9999999999910045</v>
      </c>
      <c r="E173" s="47">
        <f>D173/C173</f>
        <v>19.710144927534099</v>
      </c>
      <c r="F173" s="47">
        <f>50*(B173-B167)*30.5/(A173-A167)</f>
        <v>474.065723077914981</v>
      </c>
      <c r="H173" s="48" t="n">
        <v>0.265000000000000036</v>
      </c>
      <c r="I173" s="49">
        <f>D173*H173</f>
        <v>22.5249999999976005</v>
      </c>
      <c r="J173" s="49">
        <f>E173*H173</f>
        <v>5.22318840579653987</v>
      </c>
    </row>
    <row r="174" spans="1:10">
      <c r="A174" s="44" t="n">
        <v>44246.6006944444453</v>
      </c>
      <c r="B174" s="45" t="n">
        <v>1295.28999999999996</v>
      </c>
      <c r="C174" s="47">
        <f>A174-A173</f>
        <v>15.8923611112040994</v>
      </c>
      <c r="D174" s="47">
        <f>(B174-B173)*50</f>
        <v>210.50000000000199</v>
      </c>
      <c r="E174" s="47">
        <f>D174/C174</f>
        <v>13.2453572208096997</v>
      </c>
      <c r="H174" s="48" t="n">
        <v>0.265000000000000036</v>
      </c>
      <c r="I174" s="49">
        <f>D174*H174</f>
        <v>55.7825000000005033</v>
      </c>
      <c r="J174" s="49">
        <f>E174*H174</f>
        <v>3.51001966351457018</v>
      </c>
    </row>
    <row r="175" spans="1:10">
      <c r="A175" s="44" t="n">
        <v>44254.378472222219</v>
      </c>
      <c r="B175" s="45" t="n">
        <v>1296.99000000000001</v>
      </c>
      <c r="C175" s="47">
        <f>A175-A174</f>
        <v>7.77777777769370005</v>
      </c>
      <c r="D175" s="47">
        <f>(B175-B174)*50</f>
        <v>85.0000000000025011</v>
      </c>
      <c r="E175" s="47">
        <f>D175/C175</f>
        <v>10.9285714286898994</v>
      </c>
      <c r="H175" s="48" t="n">
        <v>0.265000000000000036</v>
      </c>
      <c r="I175" s="49">
        <f>D175*H175</f>
        <v>22.5250000000006985</v>
      </c>
      <c r="J175" s="49">
        <f>E175*H175</f>
        <v>2.89607142860281996</v>
      </c>
    </row>
    <row r="176" spans="1:10">
      <c r="A176" s="44" t="n">
        <v>44256.7166666666526</v>
      </c>
      <c r="B176" s="45" t="n">
        <v>1298.11999999999989</v>
      </c>
      <c r="C176" s="47">
        <f>A176-A175</f>
        <v>2.33819444450637004</v>
      </c>
      <c r="D176" s="47">
        <f>(B176-B175)*50</f>
        <v>56.499999999994003</v>
      </c>
      <c r="E176" s="47">
        <f>D176/C176</f>
        <v>24.1639441633016006</v>
      </c>
      <c r="F176" s="47">
        <f>50*(B176-B173)*30.5/(A176-A173)</f>
        <v>412.790772187272978</v>
      </c>
      <c r="H176" s="48" t="n">
        <v>0.265000000000000036</v>
      </c>
      <c r="I176" s="49">
        <f>D176*H176</f>
        <v>14.9724999999983996</v>
      </c>
      <c r="J176" s="49">
        <f>E176*H176</f>
        <v>6.40344520327492983</v>
      </c>
    </row>
    <row r="177" spans="1:10">
      <c r="A177" s="44" t="n">
        <v>44261.385416666657</v>
      </c>
      <c r="B177" s="45" t="n">
        <v>1299.08999999999992</v>
      </c>
      <c r="C177" s="47">
        <f>A177-A176</f>
        <v>4.66874999999708962</v>
      </c>
      <c r="D177" s="47">
        <f>(B177-B176)*50</f>
        <v>48.5000000000013998</v>
      </c>
      <c r="E177" s="47">
        <f>D177/C177</f>
        <v>10.3882195448528005</v>
      </c>
      <c r="H177" s="48" t="n">
        <v>0.265000000000000036</v>
      </c>
      <c r="I177" s="49">
        <f>D177*H177</f>
        <v>12.8525000000004006</v>
      </c>
      <c r="J177" s="49">
        <f>E177*H177</f>
        <v>2.75287817938599</v>
      </c>
    </row>
    <row r="178" spans="1:10">
      <c r="A178" s="44" t="n">
        <v>44268.385416666657</v>
      </c>
      <c r="B178" s="45" t="n">
        <v>1301.83999999999992</v>
      </c>
      <c r="C178" s="47">
        <f>A178-A177</f>
        <v>7</v>
      </c>
      <c r="D178" s="47">
        <f>(B178-B177)*50</f>
        <v>137.5</v>
      </c>
      <c r="E178" s="47">
        <f>D178/C178</f>
        <v>19.6428571428570997</v>
      </c>
      <c r="H178" s="48" t="n">
        <v>0.265000000000000036</v>
      </c>
      <c r="I178" s="49">
        <f>D178*H178</f>
        <v>36.4375</v>
      </c>
      <c r="J178" s="49">
        <f>E178*H178</f>
        <v>5.20535714285712992</v>
      </c>
    </row>
    <row r="179" spans="1:10">
      <c r="A179" s="44" t="n">
        <v>44269.6006944444453</v>
      </c>
      <c r="B179" s="45" t="n">
        <v>1303.5</v>
      </c>
      <c r="C179" s="47">
        <f>A179-A178</f>
        <v>1.21527777780284008</v>
      </c>
      <c r="D179" s="47">
        <f>(B179-B178)*50</f>
        <v>83.0000000000039933</v>
      </c>
      <c r="E179" s="47">
        <f>D179/C179</f>
        <v>68.2971428557377038</v>
      </c>
      <c r="H179" s="48" t="n">
        <v>0.265000000000000036</v>
      </c>
      <c r="I179" s="49">
        <f>D179*H179</f>
        <v>21.9950000000010988</v>
      </c>
      <c r="J179" s="49">
        <f>E179*H179</f>
        <v>18.0987428567704995</v>
      </c>
    </row>
    <row r="180" spans="1:10">
      <c r="A180" s="44" t="n">
        <v>44275.3923611111095</v>
      </c>
      <c r="B180" s="45" t="n">
        <v>1305.26999999999998</v>
      </c>
      <c r="C180" s="47">
        <f>A180-A179</f>
        <v>5.79166666659876039</v>
      </c>
      <c r="D180" s="47">
        <f>(B180-B179)*50</f>
        <v>88.4999999999990052</v>
      </c>
      <c r="E180" s="47">
        <f>D180/C180</f>
        <v>15.2805755397473</v>
      </c>
      <c r="H180" s="48" t="n">
        <v>0.265000000000000036</v>
      </c>
      <c r="I180" s="49">
        <f>D180*H180</f>
        <v>23.4524999999996986</v>
      </c>
      <c r="J180" s="49">
        <f>E180*H180</f>
        <v>4.0493525180330403</v>
      </c>
    </row>
    <row r="181" spans="1:10">
      <c r="A181" s="44" t="n">
        <v>44277.5</v>
      </c>
      <c r="B181" s="45" t="n">
        <v>1306.94000000000005</v>
      </c>
      <c r="C181" s="47">
        <f>A181-A180</f>
        <v>2.10763888889777995</v>
      </c>
      <c r="D181" s="47">
        <f>(B181-B180)*50</f>
        <v>83.5000000000034959</v>
      </c>
      <c r="E181" s="47">
        <f>D181/C181</f>
        <v>39.6177924215808019</v>
      </c>
      <c r="H181" s="48" t="n">
        <v>0.265000000000000036</v>
      </c>
      <c r="I181" s="49">
        <f>D181*H181</f>
        <v>22.1275000000009001</v>
      </c>
      <c r="J181" s="49">
        <f>E181*H181</f>
        <v>10.4987149917189004</v>
      </c>
    </row>
    <row r="182" spans="1:10">
      <c r="A182" s="44" t="n">
        <v>44282.385416666657</v>
      </c>
      <c r="B182" s="45" t="n">
        <v>1308.19000000000005</v>
      </c>
      <c r="C182" s="47">
        <f>A182-A181</f>
        <v>4.88541666670062025</v>
      </c>
      <c r="D182" s="47">
        <f>(B182-B181)*50</f>
        <v>62.5</v>
      </c>
      <c r="E182" s="47">
        <f>D182/C182</f>
        <v>12.7931769721924997</v>
      </c>
      <c r="H182" s="48" t="n">
        <v>0.265000000000000036</v>
      </c>
      <c r="I182" s="49">
        <f>D182*H182</f>
        <v>16.5625</v>
      </c>
      <c r="J182" s="49">
        <f>E182*H182</f>
        <v>3.39019189763101014</v>
      </c>
    </row>
    <row r="183" spans="1:10">
      <c r="A183" s="44" t="n">
        <v>44284.4583333333358</v>
      </c>
      <c r="B183" s="45" t="n">
        <v>1309.21000000000004</v>
      </c>
      <c r="C183" s="47">
        <f>A183-A182</f>
        <v>2.07291666659875995</v>
      </c>
      <c r="D183" s="47">
        <f>(B183-B182)*50</f>
        <v>50.9999999999989981</v>
      </c>
      <c r="E183" s="47">
        <f>D183/C183</f>
        <v>24.6030150761823982</v>
      </c>
      <c r="F183" s="47">
        <f>50*(B183-B176)*30.5/(A183-A176)</f>
        <v>609.633523582216981</v>
      </c>
      <c r="H183" s="48" t="n">
        <v>0.265000000000000036</v>
      </c>
      <c r="I183" s="49">
        <f>D183*H183</f>
        <v>13.5149999999997004</v>
      </c>
      <c r="J183" s="49">
        <f>E183*H183</f>
        <v>6.51979899518834038</v>
      </c>
    </row>
    <row r="184" spans="1:10">
      <c r="A184" s="44" t="n">
        <v>44299.4375</v>
      </c>
      <c r="B184" s="45" t="n">
        <v>1311.83999999999992</v>
      </c>
      <c r="C184" s="47">
        <f>A184-A183</f>
        <v>14.9791666667005998</v>
      </c>
      <c r="D184" s="47">
        <f>(B184-B183)*50</f>
        <v>131.499999999994003</v>
      </c>
      <c r="E184" s="47">
        <f>D184/C184</f>
        <v>8.77885952710071926</v>
      </c>
      <c r="H184" s="48" t="n">
        <v>0.265000000000000036</v>
      </c>
      <c r="I184" s="49">
        <f>D184*H184</f>
        <v>34.8474999999983979</v>
      </c>
      <c r="J184" s="49">
        <f>E184*H184</f>
        <v>2.32639777468168996</v>
      </c>
    </row>
    <row r="185" spans="1:10">
      <c r="A185" s="44" t="n">
        <v>44305.6145833333358</v>
      </c>
      <c r="B185" s="45" t="n">
        <v>1312.6400000000001</v>
      </c>
      <c r="C185" s="47">
        <f>A185-A184</f>
        <v>6.17708333329937975</v>
      </c>
      <c r="D185" s="47">
        <f>(B185-B184)*50</f>
        <v>40.0000000000091021</v>
      </c>
      <c r="E185" s="47">
        <f>D185/C185</f>
        <v>6.4755480607453304</v>
      </c>
      <c r="H185" s="48" t="n">
        <v>0.265000000000000036</v>
      </c>
      <c r="I185" s="49">
        <f>D185*H185</f>
        <v>10.6000000000023995</v>
      </c>
      <c r="J185" s="49">
        <f>E185*H185</f>
        <v>1.71602023609751004</v>
      </c>
    </row>
    <row r="186" spans="1:10">
      <c r="A186" s="44" t="n">
        <v>44318.6368055555577</v>
      </c>
      <c r="B186" s="45" t="n">
        <v>1316.17000000000007</v>
      </c>
      <c r="C186" s="47">
        <f>A186-A185</f>
        <v>13.0222222223019006</v>
      </c>
      <c r="D186" s="47">
        <f>(B186-B185)*50</f>
        <v>176.499999999999005</v>
      </c>
      <c r="E186" s="47">
        <f>D186/C186</f>
        <v>13.5537542661285997</v>
      </c>
      <c r="F186" s="47">
        <f>50*(B186-B183)*30.5/(A186-A183)</f>
        <v>310.546355933203984</v>
      </c>
      <c r="H186" s="48" t="n">
        <v>0.265000000000000036</v>
      </c>
      <c r="I186" s="49">
        <f>D186*H186</f>
        <v>46.7724999999997024</v>
      </c>
      <c r="J186" s="49">
        <f>E186*H186</f>
        <v>3.59174488052408014</v>
      </c>
    </row>
    <row r="187" spans="1:10">
      <c r="A187" s="44" t="n">
        <v>44324.875</v>
      </c>
      <c r="B187" s="45" t="n">
        <v>1316.83999999999992</v>
      </c>
      <c r="C187" s="47">
        <f>A187-A186</f>
        <v>6.23819444439869031</v>
      </c>
      <c r="D187" s="47">
        <f>(B187-B186)*50</f>
        <v>33.4999999999922977</v>
      </c>
      <c r="E187" s="47">
        <f>D187/C187</f>
        <v>5.37014360462459006</v>
      </c>
      <c r="H187" s="48" t="n">
        <v>0.265000000000000036</v>
      </c>
      <c r="I187" s="49">
        <f>D187*H187</f>
        <v>8.87749999999796024</v>
      </c>
      <c r="J187" s="49">
        <f>E187*H187</f>
        <v>1.42308805522552007</v>
      </c>
    </row>
    <row r="188" spans="1:10">
      <c r="A188" s="44" t="n">
        <v>44328.7777777777665</v>
      </c>
      <c r="B188" s="45" t="n">
        <v>1317.79999999999995</v>
      </c>
      <c r="C188" s="47">
        <f>A188-A187</f>
        <v>3.90277777780283976</v>
      </c>
      <c r="D188" s="47">
        <f>(B188-B187)*50</f>
        <v>48.0000000000018971</v>
      </c>
      <c r="E188" s="47">
        <f>D188/C188</f>
        <v>12.2989323842631002</v>
      </c>
      <c r="H188" s="48" t="n">
        <v>0.265000000000000036</v>
      </c>
      <c r="I188" s="49">
        <f>D188*H188</f>
        <v>12.7200000000004998</v>
      </c>
      <c r="J188" s="49">
        <f>E188*H188</f>
        <v>3.25921708182971992</v>
      </c>
    </row>
    <row r="189" spans="1:10">
      <c r="A189" s="44" t="n">
        <v>44333.40625</v>
      </c>
      <c r="B189" s="45" t="n">
        <v>1319.57999999999993</v>
      </c>
      <c r="C189" s="47">
        <f>A189-A188</f>
        <v>4.6284722221971597</v>
      </c>
      <c r="D189" s="47">
        <f>(B189-B188)*50</f>
        <v>88.9999999999984936</v>
      </c>
      <c r="E189" s="47">
        <f>D189/C189</f>
        <v>19.2288072019041998</v>
      </c>
      <c r="H189" s="48" t="n">
        <v>0.265000000000000036</v>
      </c>
      <c r="I189" s="49">
        <f>D189*H189</f>
        <v>23.5849999999995994</v>
      </c>
      <c r="J189" s="49">
        <f>E189*H189</f>
        <v>5.09563390850460962</v>
      </c>
    </row>
    <row r="190" spans="1:10">
      <c r="A190" s="44" t="n">
        <v>44341.40625</v>
      </c>
      <c r="B190" s="45" t="n">
        <v>1322.32999999999993</v>
      </c>
      <c r="C190" s="47">
        <f>A190-A189</f>
        <v>8</v>
      </c>
      <c r="D190" s="47">
        <f>(B190-B189)*50</f>
        <v>137.5</v>
      </c>
      <c r="E190" s="47">
        <f>D190/C190</f>
        <v>17.1875</v>
      </c>
      <c r="F190" s="47">
        <f>50*(B190-B186)*30.5/(A190-A186)</f>
        <v>412.570452605431001</v>
      </c>
      <c r="H190" s="48" t="n">
        <v>0.265000000000000036</v>
      </c>
      <c r="I190" s="49">
        <f>D190*H190</f>
        <v>36.4375</v>
      </c>
      <c r="J190" s="49">
        <f>E190*H190</f>
        <v>4.5546875</v>
      </c>
    </row>
    <row r="191" spans="1:10">
      <c r="A191" s="44" t="n">
        <v>44374.4027777777665</v>
      </c>
      <c r="B191" s="45" t="n">
        <v>1334.57999999999993</v>
      </c>
      <c r="C191" s="47">
        <f>A191-A190</f>
        <v>32.9965277778027968</v>
      </c>
      <c r="D191" s="47">
        <f>(B191-B190)*50</f>
        <v>612.5</v>
      </c>
      <c r="E191" s="47">
        <f>D191/C191</f>
        <v>18.5625591918200996</v>
      </c>
      <c r="H191" s="48" t="n">
        <v>0.265000000000000036</v>
      </c>
      <c r="I191" s="49">
        <f>D191*H191</f>
        <v>162.3125</v>
      </c>
      <c r="J191" s="49">
        <f>E191*H191</f>
        <v>4.91907818583232981</v>
      </c>
    </row>
    <row r="192" spans="1:10">
      <c r="A192" s="44" t="n">
        <v>44377.7152777777665</v>
      </c>
      <c r="B192" s="45" t="n">
        <v>1335.3900000000001</v>
      </c>
      <c r="C192" s="47">
        <f>A192-A191</f>
        <v>3.3125</v>
      </c>
      <c r="D192" s="47">
        <f>(B192-B191)*50</f>
        <v>40.500000000008697</v>
      </c>
      <c r="E192" s="47">
        <f>D192/C192</f>
        <v>12.2264150943423004</v>
      </c>
      <c r="F192" s="47">
        <f>50*(B192-B190)*30.5/(A192-A190)</f>
        <v>548.527493544624008</v>
      </c>
      <c r="H192" s="48" t="n">
        <v>0.265000000000000036</v>
      </c>
      <c r="I192" s="49">
        <f>D192*H192</f>
        <v>10.7325000000023003</v>
      </c>
      <c r="J192" s="49">
        <f>E192*H192</f>
        <v>3.24000000000070987</v>
      </c>
    </row>
    <row r="193" spans="1:10">
      <c r="A193" s="44" t="n">
        <v>44385.8333333333358</v>
      </c>
      <c r="B193" s="45" t="n">
        <v>1338.47000000000003</v>
      </c>
      <c r="C193" s="47">
        <f>A193-A192</f>
        <v>8.11805555549653945</v>
      </c>
      <c r="D193" s="47">
        <f>(B193-B192)*50</f>
        <v>153.999999999996987</v>
      </c>
      <c r="E193" s="47">
        <f>D193/C193</f>
        <v>18.9700598803771001</v>
      </c>
      <c r="H193" s="48" t="n">
        <v>0.265000000000000036</v>
      </c>
      <c r="I193" s="49">
        <f>D193*H193</f>
        <v>40.8099999999991994</v>
      </c>
      <c r="J193" s="49">
        <f>E193*H193</f>
        <v>5.02706586829993007</v>
      </c>
    </row>
    <row r="194" spans="1:10">
      <c r="A194" s="44" t="n">
        <v>44389.534722222219</v>
      </c>
      <c r="B194" s="45" t="n">
        <v>1339.78999999999996</v>
      </c>
      <c r="C194" s="47">
        <f>A194-A193</f>
        <v>3.70138888889777995</v>
      </c>
      <c r="D194" s="47">
        <f>(B194-B193)*50</f>
        <v>65.9999999999970015</v>
      </c>
      <c r="E194" s="47">
        <f>D194/C194</f>
        <v>17.8311444652471991</v>
      </c>
      <c r="F194" s="47">
        <f>50*(B194-B192)*30.5/(A194-A192)</f>
        <v>567.708578145751972</v>
      </c>
      <c r="H194" s="48" t="n">
        <v>0.265000000000000036</v>
      </c>
      <c r="I194" s="49">
        <f>D194*H194</f>
        <v>17.4899999999991991</v>
      </c>
      <c r="J194" s="49">
        <f>E194*H194</f>
        <v>4.72525328329050964</v>
      </c>
    </row>
    <row r="195" spans="1:10">
      <c r="A195" s="44" t="n">
        <v>44437.5833333333358</v>
      </c>
      <c r="B195" s="45" t="n">
        <v>1357.19000000000005</v>
      </c>
      <c r="C195" s="47">
        <f>A195-A194</f>
        <v>48.048611111102197</v>
      </c>
      <c r="D195" s="47">
        <f>(B195-B194)*50</f>
        <v>870.000000000005002</v>
      </c>
      <c r="E195" s="47">
        <f>D195/C195</f>
        <v>18.1066628125485991</v>
      </c>
      <c r="F195" s="47">
        <f>50*(B195-B194)*30.5/(A195-A194)</f>
        <v>552.253215782733946</v>
      </c>
      <c r="H195" s="48" t="n">
        <v>0.265000000000000036</v>
      </c>
      <c r="I195" s="49">
        <f>D195*H195</f>
        <v>230.550000000001006</v>
      </c>
      <c r="J195" s="49">
        <f>E195*H195</f>
        <v>4.79826564532537958</v>
      </c>
    </row>
    <row r="196" spans="1:10">
      <c r="A196" s="44" t="n">
        <v>44443.4201388888905</v>
      </c>
      <c r="B196" s="45" t="n">
        <v>1358.36999999999989</v>
      </c>
      <c r="C196" s="47">
        <f>A196-A195</f>
        <v>5.8368055555984002</v>
      </c>
      <c r="D196" s="47">
        <f>(B196-B195)*50</f>
        <v>58.9999999999919993</v>
      </c>
      <c r="E196" s="47">
        <f>D196/C196</f>
        <v>10.1082688874914002</v>
      </c>
      <c r="H196" s="48" t="n">
        <v>0.265000000000000036</v>
      </c>
      <c r="I196" s="49">
        <f>D196*H196</f>
        <v>15.6349999999979001</v>
      </c>
      <c r="J196" s="49">
        <f>E196*H196</f>
        <v>2.67869125518522022</v>
      </c>
    </row>
    <row r="197" spans="1:10">
      <c r="A197" s="44" t="n">
        <v>44461.760416666657</v>
      </c>
      <c r="B197" s="45" t="n">
        <v>1365.56999999999994</v>
      </c>
      <c r="C197" s="47">
        <f>A197-A196</f>
        <v>18.3402777778028003</v>
      </c>
      <c r="D197" s="47">
        <f>(B197-B196)*50</f>
        <v>360.000000000003013</v>
      </c>
      <c r="E197" s="47">
        <f>D197/C197</f>
        <v>19.6289284361718011</v>
      </c>
      <c r="F197" s="47">
        <f>50*(B197-B195)*30.5/(A197-A195)</f>
        <v>528.579060748185043</v>
      </c>
      <c r="H197" s="48" t="n">
        <v>0.265000000000000036</v>
      </c>
      <c r="I197" s="49">
        <f>D197*H197</f>
        <v>95.4000000000008015</v>
      </c>
      <c r="J197" s="49">
        <f>E197*H197</f>
        <v>5.20166603558553042</v>
      </c>
    </row>
    <row r="198" spans="1:10">
      <c r="A198" s="44" t="n">
        <v>44478.4340277777665</v>
      </c>
      <c r="B198" s="45" t="n">
        <v>1374.63000000000011</v>
      </c>
      <c r="C198" s="47">
        <f>A198-A197</f>
        <v>16.6736111111022005</v>
      </c>
      <c r="D198" s="47">
        <f>(B198-B197)*50</f>
        <v>453.000000000008981</v>
      </c>
      <c r="E198" s="47">
        <f>D198/C198</f>
        <v>27.1686797167997014</v>
      </c>
      <c r="H198" s="48" t="n">
        <v>0.265000000000000036</v>
      </c>
      <c r="I198" s="49">
        <f>D198*H198</f>
        <v>120.045000000002005</v>
      </c>
      <c r="J198" s="49">
        <f>E198*H198</f>
        <v>7.19970012495191991</v>
      </c>
    </row>
    <row r="199" spans="1:10">
      <c r="A199" s="44" t="n">
        <v>44478.697916666657</v>
      </c>
      <c r="B199" s="45" t="n">
        <v>1375.03999999999996</v>
      </c>
      <c r="C199" s="47">
        <f>A199-A198</f>
        <v>0.263888888897781992</v>
      </c>
      <c r="D199" s="47">
        <f>(B199-B198)*50</f>
        <v>20.4999999999927986</v>
      </c>
      <c r="E199" s="47">
        <f>D199/C199</f>
        <v>77.6842105236705009</v>
      </c>
      <c r="H199" s="48" t="n">
        <v>0.265000000000000036</v>
      </c>
      <c r="I199" s="49">
        <f>D199*H199</f>
        <v>5.43249999999808963</v>
      </c>
      <c r="J199" s="49">
        <f>E199*H199</f>
        <v>20.5863157887727013</v>
      </c>
    </row>
    <row r="200" spans="1:10">
      <c r="A200" s="44" t="n">
        <v>44483.416666666657</v>
      </c>
      <c r="B200" s="45" t="n">
        <v>1377.17000000000007</v>
      </c>
      <c r="C200" s="47">
        <f>A200-A199</f>
        <v>4.71875</v>
      </c>
      <c r="D200" s="47">
        <f>(B200-B199)*50</f>
        <v>106.500000000005997</v>
      </c>
      <c r="E200" s="47">
        <f>D200/C200</f>
        <v>22.5695364238423011</v>
      </c>
      <c r="H200" s="48" t="n">
        <v>0.265000000000000036</v>
      </c>
      <c r="I200" s="49">
        <f>D200*H200</f>
        <v>28.2225000000015989</v>
      </c>
      <c r="J200" s="49">
        <f>E200*H200</f>
        <v>5.98092715231820993</v>
      </c>
    </row>
    <row r="201" spans="1:10">
      <c r="A201" s="44" t="n">
        <v>44498.46875</v>
      </c>
      <c r="B201" s="45" t="n">
        <v>1385.57999999999993</v>
      </c>
      <c r="C201" s="47">
        <f>A201-A200</f>
        <v>15.0520833332994002</v>
      </c>
      <c r="D201" s="47">
        <f>(B201-B200)*50</f>
        <v>420.499999999993008</v>
      </c>
      <c r="E201" s="47">
        <f>D201/C201</f>
        <v>27.9363321799933004</v>
      </c>
      <c r="F201" s="47">
        <f>50*(B201-B197)*30.5/(A201-A197)</f>
        <v>831.289443814615993</v>
      </c>
      <c r="H201" s="48" t="n">
        <v>0.265000000000000036</v>
      </c>
      <c r="I201" s="49">
        <f>D201*H201</f>
        <v>111.432499999998001</v>
      </c>
      <c r="J201" s="49">
        <f>E201*H201</f>
        <v>7.40312802769823008</v>
      </c>
    </row>
    <row r="202" spans="1:10">
      <c r="A202" s="44" t="n">
        <v>44537.4131944444453</v>
      </c>
      <c r="B202" s="45" t="n">
        <v>1413.40000000000009</v>
      </c>
      <c r="C202" s="47">
        <f>A202-A201</f>
        <v>38.9444444445035032</v>
      </c>
      <c r="D202" s="47">
        <f>(B202-B201)*50</f>
        <v>1391.00000000001</v>
      </c>
      <c r="E202" s="47">
        <f>D202/C202</f>
        <v>35.7175463622856029</v>
      </c>
      <c r="F202" s="47">
        <f>50*(B202-B201)*30.5/(A202-A201)</f>
        <v>1089.38516404971006</v>
      </c>
      <c r="H202" s="48" t="n">
        <v>0.265000000000000036</v>
      </c>
      <c r="I202" s="49">
        <f>D202*H202</f>
        <v>368.615000000003022</v>
      </c>
      <c r="J202" s="49">
        <f>E202*H202</f>
        <v>9.46514978600568924</v>
      </c>
    </row>
    <row r="203" spans="1:10">
      <c r="A203" s="44" t="n">
        <v>44542.5</v>
      </c>
      <c r="B203" s="45" t="n">
        <v>1417.07999999999993</v>
      </c>
      <c r="C203" s="47">
        <f>A203-A202</f>
        <v>5.08680555549654034</v>
      </c>
      <c r="D203" s="47">
        <f>(B203-B202)*50</f>
        <v>183.999999999992013</v>
      </c>
      <c r="E203" s="47">
        <f>D203/C203</f>
        <v>36.1720136522951989</v>
      </c>
      <c r="H203" s="48" t="n">
        <v>0.265000000000000036</v>
      </c>
      <c r="I203" s="49">
        <f>D203*H203</f>
        <v>48.7599999999979019</v>
      </c>
      <c r="J203" s="49">
        <f>E203*H203</f>
        <v>9.5855836178582301</v>
      </c>
    </row>
    <row r="204" spans="1:13">
      <c r="A204" s="44" t="n">
        <v>44555.534722222219</v>
      </c>
      <c r="B204" s="45" t="n">
        <v>1426.21000000000004</v>
      </c>
      <c r="C204" s="47">
        <f>A204-A203</f>
        <v>13.0347222221971997</v>
      </c>
      <c r="D204" s="47">
        <f>(B204-B203)*50</f>
        <v>456.500000000006025</v>
      </c>
      <c r="E204" s="47">
        <f>D204/C204</f>
        <v>35.0218433671428002</v>
      </c>
      <c r="G204" s="47">
        <f>(B204-B165)*50</f>
        <v>7355.5</v>
      </c>
      <c r="H204" s="48" t="n">
        <v>0.265000000000000036</v>
      </c>
      <c r="I204" s="49">
        <f>D204*H204</f>
        <v>120.972500000002</v>
      </c>
      <c r="J204" s="49">
        <f>E204*H204</f>
        <v>9.28078849229284053</v>
      </c>
      <c r="L204">
        <f>ROUND(G204*H204,2)</f>
        <v>1949.21000000000004</v>
      </c>
      <c r="M204" s="68">
        <f>L204+155.65</f>
        <v>2104.86000000000013</v>
      </c>
    </row>
    <row r="205" spans="1:10">
      <c r="A205" s="44" t="n">
        <v>44560.586805555562</v>
      </c>
      <c r="B205" s="45" t="n">
        <v>1427.99000000000001</v>
      </c>
      <c r="C205" s="47">
        <f>A205-A204</f>
        <v>5.05208333340123961</v>
      </c>
      <c r="D205" s="47">
        <f>(B205-B204)*50</f>
        <v>88.9999999999984936</v>
      </c>
      <c r="E205" s="47">
        <f>D205/C205</f>
        <v>17.6164948451237002</v>
      </c>
      <c r="H205" s="48" t="n">
        <v>0.265000000000000036</v>
      </c>
      <c r="I205" s="49">
        <f>D205*H205</f>
        <v>23.5849999999995994</v>
      </c>
      <c r="J205" s="49">
        <f>E205*H205</f>
        <v>4.66837113395777958</v>
      </c>
    </row>
    <row r="206" spans="1:10">
      <c r="A206" s="44" t="n">
        <v>44565.6145833333358</v>
      </c>
      <c r="B206" s="45" t="n">
        <v>1432.07999999999993</v>
      </c>
      <c r="C206" s="47">
        <f>A206-A205</f>
        <v>5.02777777770098044</v>
      </c>
      <c r="D206" s="47">
        <f>(B206-B205)*50</f>
        <v>204.499999999995993</v>
      </c>
      <c r="E206" s="47">
        <f>D206/C206</f>
        <v>40.6740331497918035</v>
      </c>
      <c r="F206" s="47">
        <f>50*(B206-B202)*30.5/(A206-A202)</f>
        <v>1010.12755479277996</v>
      </c>
      <c r="H206" s="48" t="n">
        <v>0.265000000000000036</v>
      </c>
      <c r="I206" s="49">
        <f>D206*H206</f>
        <v>54.1924999999990007</v>
      </c>
      <c r="J206" s="49">
        <f>E206*H206</f>
        <v>10.7786187846947996</v>
      </c>
    </row>
    <row r="207" spans="1:10">
      <c r="A207" s="44" t="n">
        <v>44570.71875</v>
      </c>
      <c r="B207" s="45" t="n">
        <v>1435.42000000000007</v>
      </c>
      <c r="C207" s="47">
        <f>A207-A206</f>
        <v>5.10416666670062025</v>
      </c>
      <c r="D207" s="47">
        <f>(B207-B206)*50</f>
        <v>167.000000000007987</v>
      </c>
      <c r="E207" s="47">
        <f>D207/C207</f>
        <v>32.718367346722701</v>
      </c>
      <c r="H207" s="48" t="n">
        <v>0.265000000000000036</v>
      </c>
      <c r="I207" s="49">
        <f>D207*H207</f>
        <v>44.2550000000020987</v>
      </c>
      <c r="J207" s="49">
        <f>E207*H207</f>
        <v>8.67036734688151967</v>
      </c>
    </row>
    <row r="208" spans="1:10">
      <c r="A208" s="44" t="n">
        <v>44573.6527777777665</v>
      </c>
      <c r="B208" s="45" t="n">
        <v>1436.8900000000001</v>
      </c>
      <c r="C208" s="47">
        <f>A208-A207</f>
        <v>2.93402777780283976</v>
      </c>
      <c r="D208" s="47">
        <f>(B208-B207)*50</f>
        <v>73.5000000000015064</v>
      </c>
      <c r="E208" s="47">
        <f>D208/C208</f>
        <v>25.0508875737510017</v>
      </c>
      <c r="H208" s="48" t="n">
        <v>0.265000000000000036</v>
      </c>
      <c r="I208" s="49">
        <f>D208*H208</f>
        <v>19.4775000000004006</v>
      </c>
      <c r="J208" s="49">
        <f>E208*H208</f>
        <v>6.63848520704402034</v>
      </c>
    </row>
    <row r="209" spans="1:10">
      <c r="A209" s="44" t="n">
        <v>44576.3958333333358</v>
      </c>
      <c r="B209" s="45" t="n">
        <v>1438.11999999999989</v>
      </c>
      <c r="C209" s="47">
        <f>A209-A208</f>
        <v>2.7430555554965399</v>
      </c>
      <c r="D209" s="47">
        <f>(B209-B208)*50</f>
        <v>61.4999999999894982</v>
      </c>
      <c r="E209" s="47">
        <f>D209/C209</f>
        <v>22.4202531650355006</v>
      </c>
      <c r="H209" s="48" t="n">
        <v>0.265000000000000036</v>
      </c>
      <c r="I209" s="49">
        <f>D209*H209</f>
        <v>16.2974999999971999</v>
      </c>
      <c r="J209" s="49">
        <f>E209*H209</f>
        <v>5.94136708873440966</v>
      </c>
    </row>
    <row r="210" spans="1:10">
      <c r="A210" s="44" t="n">
        <v>44577.6770833333358</v>
      </c>
      <c r="B210" s="45" t="n">
        <v>1439.69000000000005</v>
      </c>
      <c r="C210" s="47">
        <f>A210-A209</f>
        <v>1.28125</v>
      </c>
      <c r="D210" s="47">
        <f>(B210-B209)*50</f>
        <v>78.5000000000080007</v>
      </c>
      <c r="E210" s="47">
        <f>D210/C210</f>
        <v>61.2682926829331009</v>
      </c>
      <c r="H210" s="48" t="n">
        <v>0.265000000000000036</v>
      </c>
      <c r="I210" s="49">
        <f>D210*H210</f>
        <v>20.8025000000021016</v>
      </c>
      <c r="J210" s="49">
        <f>E210*H210</f>
        <v>16.2360975609772993</v>
      </c>
    </row>
    <row r="211" spans="1:10">
      <c r="A211" s="44" t="n">
        <v>44577.8888888888905</v>
      </c>
      <c r="B211" s="45" t="n">
        <v>1440.09999999999991</v>
      </c>
      <c r="C211" s="47">
        <f>A211-A210</f>
        <v>0.211805555598402995</v>
      </c>
      <c r="D211" s="47">
        <f>(B211-B210)*50</f>
        <v>20.4999999999927986</v>
      </c>
      <c r="E211" s="47">
        <f>D211/C211</f>
        <v>96.7868852262880068</v>
      </c>
      <c r="H211" s="48" t="n">
        <v>0.265000000000000036</v>
      </c>
      <c r="I211" s="49">
        <f>D211*H211</f>
        <v>5.43249999999808963</v>
      </c>
      <c r="J211" s="49">
        <f>E211*H211</f>
        <v>25.6485245849662995</v>
      </c>
    </row>
    <row r="212" spans="1:10">
      <c r="A212" s="44" t="n">
        <v>44585.4375</v>
      </c>
      <c r="B212" s="45" t="n">
        <v>1444.99000000000001</v>
      </c>
      <c r="C212" s="47">
        <f>A212-A211</f>
        <v>7.54861111110222005</v>
      </c>
      <c r="D212" s="47">
        <f>(B212-B211)*50</f>
        <v>244.500000000005002</v>
      </c>
      <c r="E212" s="47">
        <f>D212/C212</f>
        <v>32.3900643974629006</v>
      </c>
      <c r="H212" s="48" t="n">
        <v>0.265000000000000036</v>
      </c>
      <c r="I212" s="49">
        <f>D212*H212</f>
        <v>64.7925000000012972</v>
      </c>
      <c r="J212" s="49">
        <f>E212*H212</f>
        <v>8.58336706532766947</v>
      </c>
    </row>
    <row r="213" spans="1:10">
      <c r="A213" s="44" t="n">
        <v>44595.628472222219</v>
      </c>
      <c r="B213" s="45" t="n">
        <v>1452.5</v>
      </c>
      <c r="C213" s="47">
        <f>A213-A212</f>
        <v>10.1909722221971997</v>
      </c>
      <c r="D213" s="47">
        <f>(B213-B212)*50</f>
        <v>375.5</v>
      </c>
      <c r="E213" s="47">
        <f>D213/C213</f>
        <v>36.8463373084380024</v>
      </c>
      <c r="F213" s="47">
        <f>50*(B213-B206)*30.5/(A213-A206)</f>
        <v>1037.53632577480994</v>
      </c>
      <c r="H213" s="48" t="n">
        <v>0.265000000000000036</v>
      </c>
      <c r="I213" s="49">
        <f>D213*H213</f>
        <v>99.5074999999999932</v>
      </c>
      <c r="J213" s="49">
        <f>E213*H213</f>
        <v>9.76427938673607088</v>
      </c>
    </row>
    <row r="214" spans="1:10">
      <c r="A214" s="44" t="n">
        <v>44605.510416666657</v>
      </c>
      <c r="B214" s="45" t="n">
        <v>1460.8900000000001</v>
      </c>
      <c r="C214" s="47">
        <f>A214-A213</f>
        <v>9.88194444450346055</v>
      </c>
      <c r="D214" s="47">
        <f>(B214-B213)*50</f>
        <v>419.500000000005002</v>
      </c>
      <c r="E214" s="47">
        <f>D214/C214</f>
        <v>42.451159521883298</v>
      </c>
      <c r="H214" s="48" t="n">
        <v>0.265000000000000036</v>
      </c>
      <c r="I214" s="49">
        <f>D214*H214</f>
        <v>111.167500000000999</v>
      </c>
      <c r="J214" s="49">
        <f>E214*H214</f>
        <v>11.2495572732991</v>
      </c>
    </row>
    <row r="215" spans="1:10">
      <c r="A215" s="44" t="n">
        <v>44614.7256944444453</v>
      </c>
      <c r="B215" s="45" t="n">
        <v>1467.45000000000005</v>
      </c>
      <c r="C215" s="47">
        <f>A215-A214</f>
        <v>9.21527777780283941</v>
      </c>
      <c r="D215" s="47">
        <f>(B215-B214)*50</f>
        <v>327.99999999999801</v>
      </c>
      <c r="E215" s="47">
        <f>D215/C215</f>
        <v>35.5930670684787032</v>
      </c>
      <c r="H215" s="48" t="n">
        <v>0.265000000000000036</v>
      </c>
      <c r="I215" s="49">
        <f>D215*H215</f>
        <v>86.9199999999995043</v>
      </c>
      <c r="J215" s="49">
        <f>E215*H215</f>
        <v>9.43216277314686025</v>
      </c>
    </row>
    <row r="216" spans="1:10">
      <c r="A216" s="44" t="n">
        <v>44618.378472222219</v>
      </c>
      <c r="B216" s="45" t="n">
        <v>1470.16000000000008</v>
      </c>
      <c r="C216" s="47">
        <f>A216-A215</f>
        <v>3.65277777769370005</v>
      </c>
      <c r="D216" s="47">
        <f>(B216-B215)*50</f>
        <v>135.50000000000199</v>
      </c>
      <c r="E216" s="47">
        <f>D216/C216</f>
        <v>37.0950570350749018</v>
      </c>
      <c r="H216" s="48" t="n">
        <v>0.265000000000000036</v>
      </c>
      <c r="I216" s="49">
        <f>D216*H216</f>
        <v>35.9075000000005033</v>
      </c>
      <c r="J216" s="49">
        <f>E216*H216</f>
        <v>9.83019011429484912</v>
      </c>
    </row>
    <row r="217" spans="1:10">
      <c r="A217" s="44" t="n">
        <v>44618.8333333333358</v>
      </c>
      <c r="B217" s="45" t="n">
        <v>1471.34999999999991</v>
      </c>
      <c r="C217" s="47">
        <f>A217-A216</f>
        <v>0.454861111102218008</v>
      </c>
      <c r="D217" s="47">
        <f>(B217-B216)*50</f>
        <v>59.4999999999915019</v>
      </c>
      <c r="E217" s="47">
        <f>D217/C217</f>
        <v>130.809160307881996</v>
      </c>
      <c r="H217" s="48" t="n">
        <v>0.265000000000000036</v>
      </c>
      <c r="I217" s="49">
        <f>D217*H217</f>
        <v>15.7674999999977992</v>
      </c>
      <c r="J217" s="49">
        <f>E217*H217</f>
        <v>34.664427481588703</v>
      </c>
    </row>
    <row r="218" spans="1:10">
      <c r="A218" s="44" t="n">
        <v>44619.541666666657</v>
      </c>
      <c r="B218" s="45" t="n">
        <v>1471.95000000000005</v>
      </c>
      <c r="C218" s="47">
        <f>A218-A217</f>
        <v>0.708333333401242093</v>
      </c>
      <c r="D218" s="47">
        <f>(B218-B217)*50</f>
        <v>30.0000000000068994</v>
      </c>
      <c r="E218" s="47">
        <f>D218/C218</f>
        <v>42.3529411724198965</v>
      </c>
      <c r="H218" s="48" t="n">
        <v>0.265000000000000036</v>
      </c>
      <c r="I218" s="49">
        <f>D218*H218</f>
        <v>7.95000000000182983</v>
      </c>
      <c r="J218" s="49">
        <f>E218*H218</f>
        <v>11.2235294106913006</v>
      </c>
    </row>
    <row r="219" spans="1:10">
      <c r="A219" s="44" t="n">
        <v>44625.385416666657</v>
      </c>
      <c r="B219" s="45" t="n">
        <v>1474.40000000000009</v>
      </c>
      <c r="C219" s="47">
        <f>A219-A218</f>
        <v>5.84375</v>
      </c>
      <c r="D219" s="47">
        <f>(B219-B218)*50</f>
        <v>122.500000000002998</v>
      </c>
      <c r="E219" s="47">
        <f>D219/C219</f>
        <v>20.9625668449202998</v>
      </c>
      <c r="F219" s="47">
        <f>50*(B219-B213)*30.5/(A219-A213)</f>
        <v>1122.34305717398001</v>
      </c>
      <c r="H219" s="48" t="n">
        <v>0.265000000000000036</v>
      </c>
      <c r="I219" s="49">
        <f>D219*H219</f>
        <v>32.4625000000008015</v>
      </c>
      <c r="J219" s="49">
        <f>E219*H219</f>
        <v>5.55508021390387974</v>
      </c>
    </row>
    <row r="220" spans="1:10">
      <c r="A220" s="44" t="n">
        <v>44632.3923611111095</v>
      </c>
      <c r="B220" s="45" t="n">
        <v>1478.65000000000009</v>
      </c>
      <c r="C220" s="47">
        <f>A220-A219</f>
        <v>7.0069444444015998</v>
      </c>
      <c r="D220" s="47">
        <f>(B220-B219)*50</f>
        <v>212.5</v>
      </c>
      <c r="E220" s="47">
        <f>D220/C220</f>
        <v>30.3270564917613008</v>
      </c>
      <c r="H220" s="48" t="n">
        <v>0.265000000000000036</v>
      </c>
      <c r="I220" s="49">
        <f>D220*H220</f>
        <v>56.3125</v>
      </c>
      <c r="J220" s="49">
        <f>E220*H220</f>
        <v>8.03666997031674946</v>
      </c>
    </row>
    <row r="221" spans="1:10">
      <c r="A221" s="44" t="n">
        <v>44640.5208333333358</v>
      </c>
      <c r="B221" s="45" t="n">
        <v>1483.95000000000005</v>
      </c>
      <c r="C221" s="47">
        <f>A221-A220</f>
        <v>8.12847222219716059</v>
      </c>
      <c r="D221" s="47">
        <f>(B221-B220)*50</f>
        <v>264.99999999999801</v>
      </c>
      <c r="E221" s="47">
        <f>D221/C221</f>
        <v>32.6014523708820008</v>
      </c>
      <c r="H221" s="48" t="n">
        <v>0.265000000000000036</v>
      </c>
      <c r="I221" s="49">
        <f>D221*H221</f>
        <v>70.2249999999994969</v>
      </c>
      <c r="J221" s="49">
        <f>E221*H221</f>
        <v>8.63938487828372992</v>
      </c>
    </row>
    <row r="222" spans="1:10">
      <c r="A222" s="44" t="n">
        <v>44642.940972222219</v>
      </c>
      <c r="B222" s="45" t="n">
        <v>1485.31999999999994</v>
      </c>
      <c r="C222" s="47">
        <f>A222-A221</f>
        <v>2.42013888889777995</v>
      </c>
      <c r="D222" s="47">
        <f>(B222-B221)*50</f>
        <v>68.4999999999945004</v>
      </c>
      <c r="E222" s="47">
        <f>D222/C222</f>
        <v>28.3041606885594987</v>
      </c>
      <c r="H222" s="48" t="n">
        <v>0.265000000000000036</v>
      </c>
      <c r="I222" s="49">
        <f>D222*H222</f>
        <v>18.1524999999985006</v>
      </c>
      <c r="J222" s="49">
        <f>E222*H222</f>
        <v>7.50060258246826983</v>
      </c>
    </row>
    <row r="223" spans="1:10">
      <c r="A223" s="44" t="n">
        <v>44646.5881944444409</v>
      </c>
      <c r="B223" s="45" t="n">
        <v>1488.28999999999996</v>
      </c>
      <c r="C223" s="47">
        <f>A223-A222</f>
        <v>3.64722222220007009</v>
      </c>
      <c r="D223" s="47">
        <f>(B223-B222)*50</f>
        <v>148.50000000000199</v>
      </c>
      <c r="E223" s="47">
        <f>D223/C223</f>
        <v>40.7159177458686017</v>
      </c>
      <c r="H223" s="48" t="n">
        <v>0.265000000000000036</v>
      </c>
      <c r="I223" s="49">
        <f>D223*H223</f>
        <v>39.3525000000004965</v>
      </c>
      <c r="J223" s="49">
        <f>E223*H223</f>
        <v>10.7897182026551999</v>
      </c>
    </row>
    <row r="224" spans="1:10">
      <c r="A224" s="44" t="n">
        <v>44650.6388888888905</v>
      </c>
      <c r="B224" s="45" t="n">
        <v>1489.95000000000005</v>
      </c>
      <c r="C224" s="47">
        <f>A224-A223</f>
        <v>4.05069444450055016</v>
      </c>
      <c r="D224" s="47">
        <f>(B224-B223)*50</f>
        <v>83.0000000000039933</v>
      </c>
      <c r="E224" s="47">
        <f>D224/C224</f>
        <v>20.4903137319303994</v>
      </c>
      <c r="H224" s="48" t="n">
        <v>0.265000000000000036</v>
      </c>
      <c r="I224" s="49">
        <f>D224*H224</f>
        <v>21.9950000000010988</v>
      </c>
      <c r="J224" s="49">
        <f>E224*H224</f>
        <v>5.42993313896155971</v>
      </c>
    </row>
    <row r="225" spans="1:10">
      <c r="A225" s="44" t="n">
        <v>44655.4652777777665</v>
      </c>
      <c r="B225" s="45" t="n">
        <v>1494.34999999999991</v>
      </c>
      <c r="C225" s="47">
        <f>A225-A224</f>
        <v>4.82638888890506035</v>
      </c>
      <c r="D225" s="47">
        <f>(B225-B224)*50</f>
        <v>219.999999999993008</v>
      </c>
      <c r="E225" s="47">
        <f>D225/C225</f>
        <v>45.5827338127955031</v>
      </c>
      <c r="F225" s="47">
        <f>50*(B225-B219)*30.5/(A225-A219)</f>
        <v>1011.43252914723996</v>
      </c>
      <c r="H225" s="48" t="n">
        <v>0.265000000000000036</v>
      </c>
      <c r="I225" s="49">
        <f>D225*H225</f>
        <v>58.2999999999981995</v>
      </c>
      <c r="J225" s="49">
        <f>E225*H225</f>
        <v>12.0794244603908005</v>
      </c>
    </row>
    <row r="226" spans="1:10">
      <c r="A226" s="44" t="n">
        <v>44657.78125</v>
      </c>
      <c r="B226" s="45" t="n">
        <v>1495.26999999999998</v>
      </c>
      <c r="C226" s="47">
        <f>A226-A225</f>
        <v>2.31597222219716015</v>
      </c>
      <c r="D226" s="47">
        <f>(B226-B225)*50</f>
        <v>46.0000000000037019</v>
      </c>
      <c r="E226" s="47">
        <f>D226/C226</f>
        <v>19.8620689657338012</v>
      </c>
      <c r="H226" s="48" t="n">
        <v>0.265000000000000036</v>
      </c>
      <c r="I226" s="49">
        <f>D226*H226</f>
        <v>12.1900000000009996</v>
      </c>
      <c r="J226" s="49">
        <f>E226*H226</f>
        <v>5.26344827591946007</v>
      </c>
    </row>
    <row r="227" spans="1:10">
      <c r="A227" s="44" t="n">
        <v>44662.479166666657</v>
      </c>
      <c r="B227" s="45" t="n">
        <v>1499.28999999999996</v>
      </c>
      <c r="C227" s="47">
        <f>A227-A226</f>
        <v>4.69791666670062025</v>
      </c>
      <c r="D227" s="47">
        <f>(B227-B226)*50</f>
        <v>200.999999999999005</v>
      </c>
      <c r="E227" s="47">
        <f>D227/C227</f>
        <v>42.7849223943690973</v>
      </c>
      <c r="H227" s="48" t="n">
        <v>0.265000000000000036</v>
      </c>
      <c r="I227" s="49">
        <f>D227*H227</f>
        <v>53.2649999999997021</v>
      </c>
      <c r="J227" s="49">
        <f>E227*H227</f>
        <v>11.3380044345078002</v>
      </c>
    </row>
    <row r="228" spans="1:10">
      <c r="A228" s="44" t="n">
        <v>44673.430555555562</v>
      </c>
      <c r="B228" s="45" t="n">
        <v>1505.32999999999993</v>
      </c>
      <c r="C228" s="47">
        <f>A228-A227</f>
        <v>10.9513888888977995</v>
      </c>
      <c r="D228" s="47">
        <f>(B228-B227)*50</f>
        <v>301.99999999999801</v>
      </c>
      <c r="E228" s="47">
        <f>D228/C228</f>
        <v>27.5764109067624013</v>
      </c>
      <c r="H228" s="48" t="n">
        <v>0.265000000000000036</v>
      </c>
      <c r="I228" s="49">
        <f>D228*H228</f>
        <v>80.0299999999995038</v>
      </c>
      <c r="J228" s="49">
        <f>E228*H228</f>
        <v>7.30774889029204022</v>
      </c>
    </row>
    <row r="229" spans="1:10">
      <c r="A229" s="44" t="n">
        <v>44674.354166666657</v>
      </c>
      <c r="B229" s="45" t="n">
        <v>1505.5</v>
      </c>
      <c r="C229" s="47">
        <f>A229-A228</f>
        <v>0.923611111102218096</v>
      </c>
      <c r="D229" s="47">
        <f>(B229-B228)*50</f>
        <v>8.50000000000365041</v>
      </c>
      <c r="E229" s="47">
        <f>D229/C229</f>
        <v>9.20300751888956015</v>
      </c>
      <c r="H229" s="48" t="n">
        <v>0.265000000000000036</v>
      </c>
      <c r="I229" s="49">
        <f>D229*H229</f>
        <v>2.25250000000096984</v>
      </c>
      <c r="J229" s="49">
        <f>E229*H229</f>
        <v>2.43879699250573001</v>
      </c>
    </row>
    <row r="230" spans="1:10">
      <c r="A230" s="44" t="n">
        <v>44680.4270833333358</v>
      </c>
      <c r="B230" s="45" t="n">
        <v>1509.48000000000002</v>
      </c>
      <c r="C230" s="47">
        <f>A230-A229</f>
        <v>6.07291666659876039</v>
      </c>
      <c r="D230" s="47">
        <f>(B230-B229)*50</f>
        <v>199.000000000000995</v>
      </c>
      <c r="E230" s="47">
        <f>D230/C230</f>
        <v>32.7684391084283035</v>
      </c>
      <c r="H230" s="48" t="n">
        <v>0.265000000000000036</v>
      </c>
      <c r="I230" s="49">
        <f>D230*H230</f>
        <v>52.7350000000002979</v>
      </c>
      <c r="J230" s="49">
        <f>E230*H230</f>
        <v>8.68363636373350012</v>
      </c>
    </row>
    <row r="231" spans="1:10">
      <c r="A231" s="44" t="n">
        <v>44704.479166666657</v>
      </c>
      <c r="B231" s="45" t="n">
        <v>1524.78999999999996</v>
      </c>
      <c r="C231" s="47">
        <f>A231-A230</f>
        <v>24.0520833334011996</v>
      </c>
      <c r="D231" s="47">
        <f>(B231-B230)*50</f>
        <v>765.499999999994998</v>
      </c>
      <c r="E231" s="47">
        <f>D231/C231</f>
        <v>31.8267648331711008</v>
      </c>
      <c r="H231" s="48" t="n">
        <v>0.284399999999999977</v>
      </c>
      <c r="I231" s="49">
        <f>D231*H231</f>
        <v>217.70819999999901</v>
      </c>
      <c r="J231" s="49">
        <f>E231*H231</f>
        <v>9.05153191855385941</v>
      </c>
    </row>
    <row r="232" spans="1:10">
      <c r="A232" s="44" t="n">
        <v>44709.3819444444453</v>
      </c>
      <c r="B232" s="45" t="n">
        <v>1526.63000000000011</v>
      </c>
      <c r="C232" s="47">
        <f>A232-A231</f>
        <v>4.9027777778028403</v>
      </c>
      <c r="D232" s="47">
        <f>(B232-B231)*50</f>
        <v>92.0000000000075033</v>
      </c>
      <c r="E232" s="47">
        <f>D232/C232</f>
        <v>18.7648725211520997</v>
      </c>
      <c r="H232" s="48" t="n">
        <v>0.284399999999999977</v>
      </c>
      <c r="I232" s="49">
        <f>D232*H232</f>
        <v>26.1648000000020993</v>
      </c>
      <c r="J232" s="49">
        <f>E232*H232</f>
        <v>5.33672974501565989</v>
      </c>
    </row>
    <row r="233" spans="1:10">
      <c r="A233" s="44" t="n">
        <v>44713.625</v>
      </c>
      <c r="B233" s="45" t="n">
        <v>1527.93000000000006</v>
      </c>
      <c r="C233" s="47">
        <f>A233-A232</f>
        <v>4.24305555549654034</v>
      </c>
      <c r="D233" s="47">
        <f>(B233-B232)*50</f>
        <v>64.9999999999974989</v>
      </c>
      <c r="E233" s="47">
        <f>D233/C233</f>
        <v>15.3191489363826996</v>
      </c>
      <c r="H233" s="48" t="n">
        <v>0.284399999999999977</v>
      </c>
      <c r="I233" s="49">
        <f>D233*H233</f>
        <v>18.4859999999993008</v>
      </c>
      <c r="J233" s="49">
        <f>E233*H233</f>
        <v>4.35676595750723994</v>
      </c>
    </row>
    <row r="234" spans="1:10">
      <c r="A234" s="44" t="n">
        <v>44716.3888888888905</v>
      </c>
      <c r="B234" s="45" t="n">
        <v>1528.91000000000008</v>
      </c>
      <c r="C234" s="47">
        <f>A234-A233</f>
        <v>2.76388888889777995</v>
      </c>
      <c r="D234" s="47">
        <f>(B234-B233)*50</f>
        <v>49.0000000000009024</v>
      </c>
      <c r="E234" s="47">
        <f>D234/C234</f>
        <v>17.7286432160236984</v>
      </c>
      <c r="H234" s="48" t="n">
        <v>0.284399999999999977</v>
      </c>
      <c r="I234" s="49">
        <f>D234*H234</f>
        <v>13.9356000000002993</v>
      </c>
      <c r="J234" s="49">
        <f>E234*H234</f>
        <v>5.04202613063714011</v>
      </c>
    </row>
    <row r="235" spans="1:10">
      <c r="A235" s="44" t="n">
        <v>44722.4583333333358</v>
      </c>
      <c r="B235" s="45" t="n">
        <v>1531.61999999999966</v>
      </c>
      <c r="C235" s="47">
        <f>A235-A234</f>
        <v>6.0694444444015998</v>
      </c>
      <c r="D235" s="47">
        <f>(B235-B234)*50</f>
        <v>135.49999999999099</v>
      </c>
      <c r="E235" s="47">
        <f>D235/C235</f>
        <v>22.3249427919181009</v>
      </c>
      <c r="H235" s="48" t="n">
        <v>0.284399999999999977</v>
      </c>
      <c r="I235" s="49">
        <f>D235*H235</f>
        <v>38.5361999999974003</v>
      </c>
      <c r="J235" s="49">
        <f>E235*H235</f>
        <v>6.34921373002150968</v>
      </c>
    </row>
    <row r="236" spans="1:10">
      <c r="A236" s="44" t="n">
        <v>44729.541666666657</v>
      </c>
      <c r="B236" s="45" t="n">
        <v>1535.09999999999991</v>
      </c>
      <c r="C236" s="47">
        <f>A236-A235</f>
        <v>7.08333333340123961</v>
      </c>
      <c r="D236" s="47">
        <f>(B236-B235)*50</f>
        <v>174.000000000000995</v>
      </c>
      <c r="E236" s="47">
        <f>D236/C236</f>
        <v>24.5647058821176003</v>
      </c>
      <c r="H236" s="48" t="n">
        <v>0.284399999999999977</v>
      </c>
      <c r="I236" s="49">
        <f>D236*H236</f>
        <v>49.4856000000002965</v>
      </c>
      <c r="J236" s="49">
        <f>E236*H236</f>
        <v>6.98620235287425029</v>
      </c>
    </row>
    <row r="237" spans="1:10">
      <c r="A237" s="44" t="n">
        <v>44736.5208333333358</v>
      </c>
      <c r="B237" s="45" t="n">
        <v>1537.72000000000003</v>
      </c>
      <c r="C237" s="47">
        <f>A237-A236</f>
        <v>6.97916666659876039</v>
      </c>
      <c r="D237" s="47">
        <f>(B237-B236)*50</f>
        <v>131.000000000005997</v>
      </c>
      <c r="E237" s="47">
        <f>D237/C237</f>
        <v>18.7701492539147985</v>
      </c>
      <c r="H237" s="48" t="n">
        <v>0.284399999999999977</v>
      </c>
      <c r="I237" s="49">
        <f>D237*H237</f>
        <v>37.2564000000016975</v>
      </c>
      <c r="J237" s="49">
        <f>E237*H237</f>
        <v>5.33823044781336975</v>
      </c>
    </row>
    <row r="238" spans="1:10">
      <c r="A238" s="44" t="n">
        <v>44744.3888888888905</v>
      </c>
      <c r="B238" s="45" t="n">
        <v>1540.15000000000009</v>
      </c>
      <c r="C238" s="47">
        <f>A238-A237</f>
        <v>7.8680555555984002</v>
      </c>
      <c r="D238" s="47">
        <f>(B238-B237)*50</f>
        <v>121.500000000002998</v>
      </c>
      <c r="E238" s="47">
        <f>D238/C238</f>
        <v>15.4421888789983992</v>
      </c>
      <c r="H238" s="48" t="n">
        <v>0.284399999999999977</v>
      </c>
      <c r="I238" s="49">
        <f>D238*H238</f>
        <v>34.554600000000903</v>
      </c>
      <c r="J238" s="49">
        <f>E238*H238</f>
        <v>4.39175851718715027</v>
      </c>
    </row>
    <row r="239" spans="1:10">
      <c r="A239" s="44" t="n">
        <v>44751.378472222219</v>
      </c>
      <c r="B239" s="45" t="n">
        <v>1543.22000000000003</v>
      </c>
      <c r="C239" s="47">
        <f>A239-A238</f>
        <v>6.98958333329937975</v>
      </c>
      <c r="D239" s="47">
        <f>(B239-B238)*50</f>
        <v>153.499999999996987</v>
      </c>
      <c r="E239" s="47">
        <f>D239/C239</f>
        <v>21.9612518629975</v>
      </c>
      <c r="H239" s="48" t="n">
        <v>0.284399999999999977</v>
      </c>
      <c r="I239" s="49">
        <f>D239*H239</f>
        <v>43.6553999999990978</v>
      </c>
      <c r="J239" s="49">
        <f>E239*H239</f>
        <v>6.24578002983648961</v>
      </c>
    </row>
    <row r="240" spans="1:10">
      <c r="A240" s="44" t="n">
        <v>44752.3125</v>
      </c>
      <c r="B240" s="45" t="n">
        <v>1543.33999999999992</v>
      </c>
      <c r="C240" s="47">
        <f>A240-A239</f>
        <v>0.934027777802839942</v>
      </c>
      <c r="D240" s="47">
        <f>(B240-B239)*50</f>
        <v>5.99999999999455014</v>
      </c>
      <c r="E240" s="47">
        <f>D240/C240</f>
        <v>6.42379182138313976</v>
      </c>
      <c r="H240" s="48" t="n">
        <v>0.284399999999999977</v>
      </c>
      <c r="I240" s="49">
        <f>D240*H240</f>
        <v>1.70639999999845005</v>
      </c>
      <c r="J240" s="49">
        <f>E240*H240</f>
        <v>1.82692639400137011</v>
      </c>
    </row>
    <row r="241" spans="1:10">
      <c r="A241" s="44" t="n">
        <v>44752.416666666657</v>
      </c>
      <c r="B241" s="45" t="n">
        <v>1543.52999999999997</v>
      </c>
      <c r="C241" s="47">
        <f>A241-A240</f>
        <v>0.104166666700621002</v>
      </c>
      <c r="D241" s="47">
        <f>(B241-B240)*50</f>
        <v>9.5000000000027498</v>
      </c>
      <c r="E241" s="47">
        <f>D241/C241</f>
        <v>91.1999999702987054</v>
      </c>
      <c r="H241" s="48" t="n">
        <v>0.284399999999999977</v>
      </c>
      <c r="I241" s="49">
        <f>D241*H241</f>
        <v>2.7018000000007798</v>
      </c>
      <c r="J241" s="49">
        <f>E241*H241</f>
        <v>25.9372799915530017</v>
      </c>
    </row>
    <row r="242" spans="1:13">
      <c r="A242" s="44" t="n">
        <v>44753.4201388888905</v>
      </c>
      <c r="B242" s="45" t="n">
        <v>1544.68000000000006</v>
      </c>
      <c r="C242" s="47">
        <f>A242-A241</f>
        <v>1.00347222219715992</v>
      </c>
      <c r="D242" s="47">
        <f>(B242-B241)*50</f>
        <v>57.5000000000044977</v>
      </c>
      <c r="E242" s="47">
        <f>D242/C242</f>
        <v>57.3010380637194032</v>
      </c>
      <c r="G242" s="47">
        <f>SUM(D195:D242)</f>
        <v>10244.5</v>
      </c>
      <c r="H242" s="48" t="n">
        <v>0.284399999999999977</v>
      </c>
      <c r="I242" s="49">
        <f>D242*H242</f>
        <v>16.3530000000012983</v>
      </c>
      <c r="J242" s="49">
        <f>E242*H242</f>
        <v>16.2964152253218018</v>
      </c>
      <c r="L242" s="54">
        <f>SUM(I195:I242)</f>
        <v>2748.9364999999998</v>
      </c>
      <c r="M242" s="68">
        <f>L242+155.65</f>
        <v>2904.58649999999989</v>
      </c>
    </row>
    <row r="243" spans="1:10">
      <c r="A243" s="44" t="n">
        <v>44758.385416666657</v>
      </c>
      <c r="B243" s="45" t="n">
        <v>1545.73000000000002</v>
      </c>
      <c r="C243" s="47">
        <f>A243-A242</f>
        <v>4.9652777778028403</v>
      </c>
      <c r="D243" s="47">
        <f>(B243-B242)*50</f>
        <v>52.4999999999974989</v>
      </c>
      <c r="E243" s="47">
        <f>D243/C243</f>
        <v>10.5734265733727</v>
      </c>
      <c r="H243" s="48" t="n">
        <v>0.284399999999999977</v>
      </c>
      <c r="I243" s="49">
        <f>D243*H243</f>
        <v>14.9309999999992993</v>
      </c>
      <c r="J243" s="49">
        <f>E243*H243</f>
        <v>3.00708251746719979</v>
      </c>
    </row>
    <row r="244" spans="1:10">
      <c r="A244" s="44" t="n">
        <v>44760.5902777777665</v>
      </c>
      <c r="B244" s="45" t="n">
        <v>1546.32999999999993</v>
      </c>
      <c r="C244" s="47">
        <f>A244-A243</f>
        <v>2.20486111110222005</v>
      </c>
      <c r="D244" s="47">
        <f>(B244-B243)*50</f>
        <v>29.9999999999954987</v>
      </c>
      <c r="E244" s="47">
        <f>D244/C244</f>
        <v>13.6062992126512992</v>
      </c>
      <c r="H244" s="48" t="n">
        <v>0.284399999999999977</v>
      </c>
      <c r="I244" s="49">
        <f>D244*H244</f>
        <v>8.53199999999871928</v>
      </c>
      <c r="J244" s="49">
        <f>E244*H244</f>
        <v>3.8696314960780299</v>
      </c>
    </row>
    <row r="245" spans="1:10">
      <c r="A245" s="44" t="n">
        <v>44765.385416666657</v>
      </c>
      <c r="B245" s="45" t="n">
        <v>1547.40000000000009</v>
      </c>
      <c r="C245" s="47">
        <f>A245-A244</f>
        <v>4.79513888889777995</v>
      </c>
      <c r="D245" s="47">
        <f>(B245-B244)*50</f>
        <v>53.5000000000080007</v>
      </c>
      <c r="E245" s="47">
        <f>D245/C245</f>
        <v>11.1571325126529999</v>
      </c>
      <c r="H245" s="48" t="n">
        <v>0.284399999999999977</v>
      </c>
      <c r="I245" s="49">
        <f>D245*H245</f>
        <v>15.2154000000022993</v>
      </c>
      <c r="J245" s="49">
        <f>E245*H245</f>
        <v>3.17308848659850984</v>
      </c>
    </row>
    <row r="246" spans="1:10">
      <c r="A246" s="44" t="n">
        <v>44768.635416666657</v>
      </c>
      <c r="B246" s="45" t="n">
        <v>1548.41000000000008</v>
      </c>
      <c r="C246" s="47">
        <f>A246-A245</f>
        <v>3.25</v>
      </c>
      <c r="D246" s="47">
        <f>(B246-B245)*50</f>
        <v>50.4999999999995026</v>
      </c>
      <c r="E246" s="47">
        <f>D246/C246</f>
        <v>15.5384615384613998</v>
      </c>
      <c r="H246" s="48" t="n">
        <v>0.284399999999999977</v>
      </c>
      <c r="I246" s="49">
        <f>D246*H246</f>
        <v>14.3621999999999002</v>
      </c>
      <c r="J246" s="49">
        <f>E246*H246</f>
        <v>4.41913846153842016</v>
      </c>
    </row>
    <row r="247" spans="1:10">
      <c r="A247" s="44" t="n">
        <v>44769.5694444444453</v>
      </c>
      <c r="B247" s="45" t="n">
        <v>1548.6099999999999</v>
      </c>
      <c r="C247" s="47">
        <f>A247-A246</f>
        <v>0.934027777802839942</v>
      </c>
      <c r="D247" s="47">
        <f>(B247-B246)*50</f>
        <v>9.99999999999089972</v>
      </c>
      <c r="E247" s="47">
        <f>D247/C247</f>
        <v>10.7063197023051995</v>
      </c>
      <c r="H247" s="48" t="n">
        <v>0.284399999999999977</v>
      </c>
      <c r="I247" s="49">
        <f>D247*H247</f>
        <v>2.84399999999740984</v>
      </c>
      <c r="J247" s="49">
        <f>E247*H247</f>
        <v>3.04487732333560013</v>
      </c>
    </row>
    <row r="248" spans="1:10">
      <c r="A248" s="44" t="n">
        <v>44770.399305555562</v>
      </c>
      <c r="B248" s="45" t="n">
        <v>1548.73000000000002</v>
      </c>
      <c r="C248" s="47">
        <f>A248-A247</f>
        <v>0.829861111094941961</v>
      </c>
      <c r="D248" s="47">
        <f>(B248-B247)*50</f>
        <v>6.00000000000590017</v>
      </c>
      <c r="E248" s="47">
        <f>D248/C248</f>
        <v>7.23012552316053991</v>
      </c>
      <c r="H248" s="48" t="n">
        <v>0.284399999999999977</v>
      </c>
      <c r="I248" s="49">
        <f>D248*H248</f>
        <v>1.70640000000167991</v>
      </c>
      <c r="J248" s="49">
        <f>E248*H248</f>
        <v>2.05624769878685987</v>
      </c>
    </row>
    <row r="249" spans="1:10">
      <c r="A249" s="44" t="n">
        <v>44772.409722222219</v>
      </c>
      <c r="B249" s="45" t="n">
        <v>1548.99000000000001</v>
      </c>
      <c r="C249" s="47">
        <f>A249-A248</f>
        <v>2.01041666659875995</v>
      </c>
      <c r="D249" s="47">
        <f>(B249-B248)*50</f>
        <v>12.9999999999996003</v>
      </c>
      <c r="E249" s="47">
        <f>D249/C249</f>
        <v>6.46632124374152983</v>
      </c>
      <c r="H249" s="48" t="n">
        <v>0.284399999999999977</v>
      </c>
      <c r="I249" s="49">
        <f>D249*H249</f>
        <v>3.69719999999988991</v>
      </c>
      <c r="J249" s="49">
        <f>E249*H249</f>
        <v>1.83902176172009</v>
      </c>
    </row>
    <row r="250" spans="1:10">
      <c r="A250" s="44" t="n">
        <v>44774.4895833333358</v>
      </c>
      <c r="B250" s="45" t="n">
        <v>1549.75</v>
      </c>
      <c r="C250" s="47">
        <f>A250-A249</f>
        <v>2.07986111110222005</v>
      </c>
      <c r="D250" s="47">
        <f>(B250-B249)*50</f>
        <v>37.9999999999996021</v>
      </c>
      <c r="E250" s="47">
        <f>D250/C250</f>
        <v>18.2704507513299994</v>
      </c>
      <c r="H250" s="48" t="n">
        <v>0.284399999999999977</v>
      </c>
      <c r="I250" s="49">
        <f>D250*H250</f>
        <v>10.8071999999999004</v>
      </c>
      <c r="J250" s="49">
        <f>E250*H250</f>
        <v>5.19611619367825028</v>
      </c>
    </row>
    <row r="251" spans="1:10">
      <c r="A251" s="44" t="n">
        <v>44777.572916666657</v>
      </c>
      <c r="B251" s="45" t="n">
        <v>1550.33999999999992</v>
      </c>
      <c r="C251" s="47">
        <f>A251-A250</f>
        <v>3.08333333340124005</v>
      </c>
      <c r="D251" s="47">
        <f>(B251-B250)*50</f>
        <v>29.4999999999959002</v>
      </c>
      <c r="E251" s="47">
        <f>D251/C251</f>
        <v>9.56756756735551939</v>
      </c>
      <c r="H251" s="48" t="n">
        <v>0.284399999999999977</v>
      </c>
      <c r="I251" s="49">
        <f>D251*H251</f>
        <v>8.3897999999988393</v>
      </c>
      <c r="J251" s="49">
        <f>E251*H251</f>
        <v>2.72101621615591016</v>
      </c>
    </row>
    <row r="252" spans="1:10">
      <c r="A252" s="44" t="n">
        <v>44779.3923611111095</v>
      </c>
      <c r="B252" s="45" t="n">
        <v>1551.40000000000009</v>
      </c>
      <c r="C252" s="47">
        <f>A252-A251</f>
        <v>1.81944444440159998</v>
      </c>
      <c r="D252" s="47">
        <f>(B252-B251)*50</f>
        <v>53.0000000000084981</v>
      </c>
      <c r="E252" s="47">
        <f>D252/C252</f>
        <v>29.1297709930570008</v>
      </c>
      <c r="H252" s="48" t="n">
        <v>0.284399999999999977</v>
      </c>
      <c r="I252" s="49">
        <f>D252*H252</f>
        <v>15.0732000000023998</v>
      </c>
      <c r="J252" s="49">
        <f>E252*H252</f>
        <v>8.28450687042541034</v>
      </c>
    </row>
    <row r="253" spans="1:10">
      <c r="A253" s="44" t="n">
        <v>44779.5</v>
      </c>
      <c r="B253" s="45" t="n">
        <v>1551.5</v>
      </c>
      <c r="C253" s="47">
        <f>A253-A252</f>
        <v>0.107638888897781992</v>
      </c>
      <c r="D253" s="47">
        <f>(B253-B252)*50</f>
        <v>4.99999999999544986</v>
      </c>
      <c r="E253" s="47">
        <f>D253/C253</f>
        <v>46.4516128993456974</v>
      </c>
      <c r="H253" s="48" t="n">
        <v>0.284399999999999977</v>
      </c>
      <c r="I253" s="49">
        <f>D253*H253</f>
        <v>1.42199999999871007</v>
      </c>
      <c r="J253" s="49">
        <f>E253*H253</f>
        <v>13.2108387085739007</v>
      </c>
    </row>
  </sheetData>
  <printOptions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87500" right="0.787500" top="0.984028" bottom="0.984028" header="0.511806" footer="0.511806"/>
  <pageSetup paperSize="9" fitToWidth="0" fitToHeight="1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O288"/>
  <sheetViews>
    <sheetView view="normal" workbookViewId="0">
      <pane xSplit="1" ySplit="3" topLeftCell="B278" activePane="bottomRight" state="frozen"/>
      <selection pane="bottomRight" activeCell="A289" sqref="A289"/>
    </sheetView>
  </sheetViews>
  <sheetFormatPr defaultRowHeight="12.90"/>
  <cols>
    <col min="1" max="1" width="18.882883" customWidth="1" style="44"/>
    <col min="2" max="2" width="10.882883" customWidth="1" style="45"/>
    <col min="3" max="3" width="7.333333" customWidth="1" style="46"/>
    <col min="4" max="4" width="7.441441" customWidth="1" style="47"/>
    <col min="5" max="8" width="9.441441" customWidth="1" style="47"/>
    <col min="9" max="9" width="9.441441" customWidth="1" style="48"/>
    <col min="10" max="10" width="8.441441" customWidth="1" style="47"/>
    <col min="11" max="11" width="9.666667" customWidth="1" style="49"/>
    <col min="12" max="12" width="11.441441" customWidth="1" style="49"/>
    <col min="13" max="13" width="9.666667" customWidth="1" style="49"/>
    <col min="14" max="14" width="10.441441" customWidth="1"/>
    <col min="15" max="64" width="10.558559" customWidth="1"/>
  </cols>
  <sheetData>
    <row r="1" spans="1:15">
      <c r="A1" s="44" t="s">
        <v>0</v>
      </c>
      <c r="B1" s="46" t="s">
        <v>1</v>
      </c>
      <c r="C1" s="46" t="s">
        <v>2</v>
      </c>
      <c r="D1" s="47" t="s">
        <v>3</v>
      </c>
      <c r="E1" s="49" t="s">
        <v>19</v>
      </c>
      <c r="F1" s="49" t="s">
        <v>19</v>
      </c>
      <c r="G1" s="49" t="s">
        <v>19</v>
      </c>
      <c r="H1" s="49" t="s">
        <v>19</v>
      </c>
      <c r="I1" s="48" t="s">
        <v>40</v>
      </c>
      <c r="J1" s="49" t="s">
        <v>40</v>
      </c>
      <c r="K1" s="49" t="s">
        <v>3</v>
      </c>
      <c r="L1" s="49" t="s">
        <v>19</v>
      </c>
      <c r="M1" s="49" t="s">
        <v>19</v>
      </c>
      <c r="N1" s="49" t="s">
        <v>19</v>
      </c>
      <c r="O1" s="49" t="s">
        <v>21</v>
      </c>
    </row>
    <row r="2" spans="2:15">
      <c r="B2" s="46" t="s">
        <v>8</v>
      </c>
      <c r="C2" s="46" t="s">
        <v>9</v>
      </c>
      <c r="D2" s="47" t="s">
        <v>10</v>
      </c>
      <c r="E2" s="49" t="s">
        <v>22</v>
      </c>
      <c r="F2" s="49" t="s">
        <v>23</v>
      </c>
      <c r="G2" s="49" t="s">
        <v>24</v>
      </c>
      <c r="H2" s="49" t="s">
        <v>24</v>
      </c>
      <c r="I2" s="48" t="s">
        <v>25</v>
      </c>
      <c r="J2" s="49" t="s">
        <v>41</v>
      </c>
      <c r="K2" s="49" t="s">
        <v>10</v>
      </c>
      <c r="L2" s="49" t="s">
        <v>22</v>
      </c>
      <c r="M2" s="49" t="s">
        <v>23</v>
      </c>
      <c r="N2" s="49" t="s">
        <v>24</v>
      </c>
      <c r="O2" s="49" t="s">
        <v>24</v>
      </c>
    </row>
    <row r="3" spans="2:15">
      <c r="B3" s="46"/>
      <c r="C3" s="46" t="s">
        <v>14</v>
      </c>
      <c r="D3" s="47" t="s">
        <v>42</v>
      </c>
      <c r="E3" s="47" t="s">
        <v>42</v>
      </c>
      <c r="F3" s="47" t="s">
        <v>42</v>
      </c>
      <c r="G3" s="47" t="s">
        <v>42</v>
      </c>
      <c r="H3" s="47" t="s">
        <v>15</v>
      </c>
      <c r="I3" s="48" t="s">
        <v>26</v>
      </c>
      <c r="J3" s="47" t="s">
        <v>26</v>
      </c>
      <c r="K3" s="49" t="s">
        <v>26</v>
      </c>
      <c r="L3" s="49" t="s">
        <v>26</v>
      </c>
      <c r="M3" s="49" t="s">
        <v>26</v>
      </c>
      <c r="N3" s="49" t="s">
        <v>26</v>
      </c>
      <c r="O3" s="49" t="s">
        <v>26</v>
      </c>
    </row>
    <row r="4" spans="1:10">
      <c r="A4" s="44" t="n">
        <v>38982.3645833333358</v>
      </c>
      <c r="B4" s="45" t="n">
        <v>173.800000000000011</v>
      </c>
      <c r="J4" s="51"/>
    </row>
    <row r="5" spans="1:12">
      <c r="A5" s="44" t="n">
        <v>38982.7083333333358</v>
      </c>
      <c r="B5" s="45" t="n">
        <v>176.900000000000006</v>
      </c>
      <c r="C5" s="47">
        <f>A5-A4</f>
        <v>0.34375</v>
      </c>
      <c r="D5" s="47">
        <f>B5-B4</f>
        <v>3.09999999999998987</v>
      </c>
      <c r="E5" s="47">
        <f>D5/C5</f>
        <v>9.01818181818178921</v>
      </c>
      <c r="I5" s="48" t="n">
        <v>0.0470999999999999996</v>
      </c>
      <c r="J5" s="52">
        <f>I5*10.7164*1.16</f>
        <v>0.585501230400000061</v>
      </c>
      <c r="K5" s="49">
        <f>D5*J5</f>
        <v>1.8150538142399899</v>
      </c>
      <c r="L5" s="49">
        <f>E5*J5</f>
        <v>5.28015655051634969</v>
      </c>
    </row>
    <row r="6" spans="1:12">
      <c r="A6" s="44" t="n">
        <v>38983.3333333333358</v>
      </c>
      <c r="B6" s="45" t="n">
        <v>178.400000000000006</v>
      </c>
      <c r="C6" s="47">
        <f>A6-A5</f>
        <v>0.625</v>
      </c>
      <c r="D6" s="47">
        <f>B6-B5</f>
        <v>1.5</v>
      </c>
      <c r="E6" s="47">
        <f>D6/C6</f>
        <v>2.39999999999999991</v>
      </c>
      <c r="I6" s="48" t="n">
        <v>0.0470999999999999996</v>
      </c>
      <c r="J6" s="52">
        <f>I6*10.7164*1.16</f>
        <v>0.585501230400000061</v>
      </c>
      <c r="K6" s="49">
        <f>D6*J6</f>
        <v>0.878251845600000003</v>
      </c>
      <c r="L6" s="49">
        <f>E6*J6</f>
        <v>1.40520295296000004</v>
      </c>
    </row>
    <row r="7" spans="1:12">
      <c r="A7" s="44" t="n">
        <v>38983.3819444444453</v>
      </c>
      <c r="B7" s="45" t="n">
        <v>179.400000000000006</v>
      </c>
      <c r="C7" s="47">
        <f>A7-A6</f>
        <v>0.0486111112040820004</v>
      </c>
      <c r="D7" s="47">
        <f>B7-B6</f>
        <v>1</v>
      </c>
      <c r="E7" s="47">
        <f>D7/C7</f>
        <v>20.5714285320847985</v>
      </c>
      <c r="I7" s="48" t="n">
        <v>0.0470999999999999996</v>
      </c>
      <c r="J7" s="52">
        <f>I7*10.7164*1.16</f>
        <v>0.585501230400000061</v>
      </c>
      <c r="K7" s="49">
        <f>D7*J7</f>
        <v>0.585501230400000061</v>
      </c>
      <c r="L7" s="49">
        <f>E7*J7</f>
        <v>12.0445967166212995</v>
      </c>
    </row>
    <row r="8" spans="1:12">
      <c r="A8" s="44" t="n">
        <v>38984.4861111111168</v>
      </c>
      <c r="B8" s="45" t="n">
        <v>182.900000000000006</v>
      </c>
      <c r="C8" s="47">
        <f>A8-A7</f>
        <v>1.10416666659875995</v>
      </c>
      <c r="D8" s="47">
        <f>B8-B7</f>
        <v>3.5</v>
      </c>
      <c r="E8" s="47">
        <f>D8/C8</f>
        <v>3.16981132094965989</v>
      </c>
      <c r="I8" s="48" t="n">
        <v>0.0470999999999999996</v>
      </c>
      <c r="J8" s="52">
        <f>I8*10.7164*1.16</f>
        <v>0.585501230400000061</v>
      </c>
      <c r="K8" s="49">
        <f>D8*J8</f>
        <v>2.04925430639999995</v>
      </c>
      <c r="L8" s="49">
        <f>E8*J8</f>
        <v>1.85592842855187996</v>
      </c>
    </row>
    <row r="9" spans="1:12">
      <c r="A9" s="44" t="n">
        <v>38985.375</v>
      </c>
      <c r="B9" s="45" t="n">
        <v>185.199999999999989</v>
      </c>
      <c r="C9" s="47">
        <f>A9-A8</f>
        <v>0.888888888897781904</v>
      </c>
      <c r="D9" s="47">
        <f>B9-B8</f>
        <v>2.29999999999997984</v>
      </c>
      <c r="E9" s="47">
        <f>D9/C9</f>
        <v>2.58749999997408997</v>
      </c>
      <c r="I9" s="48" t="n">
        <v>0.0470999999999999996</v>
      </c>
      <c r="J9" s="52">
        <f>I9*10.7164*1.16</f>
        <v>0.585501230400000061</v>
      </c>
      <c r="K9" s="49">
        <f>D9*J9</f>
        <v>1.34665282991999002</v>
      </c>
      <c r="L9" s="49">
        <f>E9*J9</f>
        <v>1.51498443364482993</v>
      </c>
    </row>
    <row r="10" spans="1:12">
      <c r="A10" s="44" t="n">
        <v>38986.3333333333358</v>
      </c>
      <c r="B10" s="45" t="n">
        <v>187.800000000000011</v>
      </c>
      <c r="C10" s="47">
        <f>A10-A9</f>
        <v>0.958333333299379042</v>
      </c>
      <c r="D10" s="47">
        <f>B10-B9</f>
        <v>2.60000000000002007</v>
      </c>
      <c r="E10" s="47">
        <f>D10/C10</f>
        <v>2.71304347835702009</v>
      </c>
      <c r="I10" s="48" t="n">
        <v>0.0470999999999999996</v>
      </c>
      <c r="J10" s="52">
        <f>I10*10.7164*1.16</f>
        <v>0.585501230400000061</v>
      </c>
      <c r="K10" s="49">
        <f>D10*J10</f>
        <v>1.52230319904001004</v>
      </c>
      <c r="L10" s="49">
        <f>E10*J10</f>
        <v>1.58849029470673013</v>
      </c>
    </row>
    <row r="11" spans="1:12">
      <c r="A11" s="44" t="n">
        <v>38986.75</v>
      </c>
      <c r="B11" s="45" t="n">
        <v>188.900000000000006</v>
      </c>
      <c r="C11" s="47">
        <f>A11-A10</f>
        <v>0.416666666700621047</v>
      </c>
      <c r="D11" s="47">
        <f>B11-B10</f>
        <v>1.09999999999999009</v>
      </c>
      <c r="E11" s="47">
        <f>D11/C11</f>
        <v>2.63999999978483979</v>
      </c>
      <c r="I11" s="48" t="n">
        <v>0.0470999999999999996</v>
      </c>
      <c r="J11" s="52">
        <f>I11*10.7164*1.16</f>
        <v>0.585501230400000061</v>
      </c>
      <c r="K11" s="49">
        <f>D11*J11</f>
        <v>0.644051353439993957</v>
      </c>
      <c r="L11" s="49">
        <f>E11*J11</f>
        <v>1.54572324813002009</v>
      </c>
    </row>
    <row r="12" spans="1:12">
      <c r="A12" s="44" t="n">
        <v>38987.8263888888832</v>
      </c>
      <c r="B12" s="45" t="n">
        <v>197.699999999999989</v>
      </c>
      <c r="C12" s="47">
        <f>A12-A11</f>
        <v>1.07638888889777995</v>
      </c>
      <c r="D12" s="47">
        <f>B12-B11</f>
        <v>8.79999999999997939</v>
      </c>
      <c r="E12" s="47">
        <f>D12/C12</f>
        <v>8.17548387090018913</v>
      </c>
      <c r="I12" s="48" t="n">
        <v>0.0470999999999999996</v>
      </c>
      <c r="J12" s="52">
        <f>I12*10.7164*1.16</f>
        <v>0.585501230400000061</v>
      </c>
      <c r="K12" s="49">
        <f>D12*J12</f>
        <v>5.15241082751999002</v>
      </c>
      <c r="L12" s="49">
        <f>E12*J12</f>
        <v>4.78675586552741983</v>
      </c>
    </row>
    <row r="13" spans="1:12">
      <c r="A13" s="44" t="n">
        <v>38989.368055555562</v>
      </c>
      <c r="B13" s="45" t="n">
        <v>218.699999999999989</v>
      </c>
      <c r="C13" s="47">
        <f>A13-A12</f>
        <v>1.54166666670062007</v>
      </c>
      <c r="D13" s="47">
        <f>B13-B12</f>
        <v>21</v>
      </c>
      <c r="E13" s="47">
        <f>D13/C13</f>
        <v>13.6216216213215997</v>
      </c>
      <c r="I13" s="48" t="n">
        <v>0.0470999999999999996</v>
      </c>
      <c r="J13" s="52">
        <f>I13*10.7164*1.16</f>
        <v>0.585501230400000061</v>
      </c>
      <c r="K13" s="49">
        <f>D13*J13</f>
        <v>12.2955258383999997</v>
      </c>
      <c r="L13" s="49">
        <f>E13*J13</f>
        <v>7.97547621932703965</v>
      </c>
    </row>
    <row r="14" spans="1:14">
      <c r="A14" s="44" t="n">
        <v>38990.416666666657</v>
      </c>
      <c r="B14" s="45" t="n">
        <v>228.400000000000006</v>
      </c>
      <c r="C14" s="47">
        <f>A14-A13</f>
        <v>1.04861111110222005</v>
      </c>
      <c r="D14" s="47">
        <f>B14-B13</f>
        <v>9.70000000000002061</v>
      </c>
      <c r="E14" s="47">
        <f>D14/C14</f>
        <v>9.25033112590626949</v>
      </c>
      <c r="F14" s="47">
        <f>ROUND(SUM(D5:D14)*30.5/SUM(C5:C14),2)</f>
        <v>206.819999999999993</v>
      </c>
      <c r="I14" s="48" t="n">
        <v>0.0470999999999999996</v>
      </c>
      <c r="J14" s="52">
        <f>I14*10.7164*1.16</f>
        <v>0.585501230400000061</v>
      </c>
      <c r="K14" s="49">
        <f>D14*J14</f>
        <v>5.67936193488000995</v>
      </c>
      <c r="L14" s="49">
        <f>E14*J14</f>
        <v>5.41608025582554031</v>
      </c>
      <c r="M14" s="49">
        <f>F14*$J14</f>
        <v>121.093364471328002</v>
      </c>
      <c r="N14" s="49"/>
    </row>
    <row r="15" spans="1:12">
      <c r="A15" s="44" t="n">
        <v>38991.5</v>
      </c>
      <c r="B15" s="45" t="n">
        <v>244.699999999999989</v>
      </c>
      <c r="C15" s="47">
        <f>A15-A14</f>
        <v>1.08333333329937997</v>
      </c>
      <c r="D15" s="47">
        <f>B15-B14</f>
        <v>16.3000000000000007</v>
      </c>
      <c r="E15" s="47">
        <f>D15/C15</f>
        <v>15.0461538466253995</v>
      </c>
      <c r="I15" s="48" t="n">
        <v>0.0499000000000000021</v>
      </c>
      <c r="J15" s="52">
        <f>I15*10.7164*1.16</f>
        <v>0.620308097600000075</v>
      </c>
      <c r="K15" s="49">
        <f>D15*J15</f>
        <v>10.1110219908799994</v>
      </c>
      <c r="L15" s="49">
        <f>E15*J15</f>
        <v>9.3332510687971304</v>
      </c>
    </row>
    <row r="16" spans="1:12">
      <c r="A16" s="44" t="n">
        <v>38992.368055555562</v>
      </c>
      <c r="B16" s="45" t="n">
        <v>250.199999999999989</v>
      </c>
      <c r="C16" s="47">
        <f>A16-A15</f>
        <v>0.868055555598403039</v>
      </c>
      <c r="D16" s="47">
        <f>B16-B15</f>
        <v>5.5</v>
      </c>
      <c r="E16" s="47">
        <f>D16/C16</f>
        <v>6.33599999968724958</v>
      </c>
      <c r="I16" s="48" t="n">
        <v>0.0499000000000000021</v>
      </c>
      <c r="J16" s="52">
        <f>I16*10.7164*1.16</f>
        <v>0.620308097600000075</v>
      </c>
      <c r="K16" s="49">
        <f>D16*J16</f>
        <v>3.41169453679999979</v>
      </c>
      <c r="L16" s="49">
        <f>E16*J16</f>
        <v>3.9302721061996003</v>
      </c>
    </row>
    <row r="17" spans="1:12">
      <c r="A17" s="44" t="n">
        <v>38992.3715277777665</v>
      </c>
      <c r="B17" s="45" t="n">
        <v>250.400000000000006</v>
      </c>
      <c r="C17" s="47">
        <f>A17-A16</f>
        <v>0.00347222220443700014</v>
      </c>
      <c r="D17" s="47">
        <f>B17-B16</f>
        <v>0.200000000000017009</v>
      </c>
      <c r="E17" s="47">
        <f>D17/C17</f>
        <v>57.6000002950404024</v>
      </c>
      <c r="I17" s="48" t="n">
        <v>0.0499000000000000021</v>
      </c>
      <c r="J17" s="52">
        <f>I17*10.7164*1.16</f>
        <v>0.620308097600000075</v>
      </c>
      <c r="K17" s="49">
        <f>D17*J17</f>
        <v>0.124061619520011002</v>
      </c>
      <c r="L17" s="49">
        <f>E17*J17</f>
        <v>35.7297466047759968</v>
      </c>
    </row>
    <row r="18" spans="1:12">
      <c r="A18" s="44" t="n">
        <v>38996.7951388888832</v>
      </c>
      <c r="B18" s="45" t="n">
        <v>254.699999999999989</v>
      </c>
      <c r="C18" s="47">
        <f>A18-A17</f>
        <v>4.42361111109493965</v>
      </c>
      <c r="D18" s="47">
        <f>B18-B17</f>
        <v>4.29999999999998028</v>
      </c>
      <c r="E18" s="47">
        <f>D18/C18</f>
        <v>0.972056514917207082</v>
      </c>
      <c r="I18" s="48" t="n">
        <v>0.0499000000000000021</v>
      </c>
      <c r="J18" s="52">
        <f>I18*10.7164*1.16</f>
        <v>0.620308097600000075</v>
      </c>
      <c r="K18" s="49">
        <f>D18*J18</f>
        <v>2.66732481967998991</v>
      </c>
      <c r="L18" s="49">
        <f>E18*J18</f>
        <v>0.602974527527979021</v>
      </c>
    </row>
    <row r="19" spans="1:12">
      <c r="A19" s="44" t="n">
        <v>38999.368055555562</v>
      </c>
      <c r="B19" s="45" t="n">
        <v>316.5</v>
      </c>
      <c r="C19" s="47">
        <f>A19-A18</f>
        <v>2.5729166667006198</v>
      </c>
      <c r="D19" s="47">
        <f>B19-B18</f>
        <v>61.7999999999999972</v>
      </c>
      <c r="E19" s="47">
        <f>D19/C19</f>
        <v>24.0194331980635987</v>
      </c>
      <c r="I19" s="48" t="n">
        <v>0.0499000000000000021</v>
      </c>
      <c r="J19" s="52">
        <f>I19*10.7164*1.16</f>
        <v>0.620308097600000075</v>
      </c>
      <c r="K19" s="49">
        <f>D19*J19</f>
        <v>38.3350404316799995</v>
      </c>
      <c r="L19" s="49">
        <f>E19*J19</f>
        <v>14.8994489125211</v>
      </c>
    </row>
    <row r="20" spans="1:12">
      <c r="A20" s="44" t="n">
        <v>39001.7777777777665</v>
      </c>
      <c r="B20" s="45" t="n">
        <v>346.199999999999989</v>
      </c>
      <c r="C20" s="47">
        <f>A20-A19</f>
        <v>2.4097222222044401</v>
      </c>
      <c r="D20" s="47">
        <f>B20-B19</f>
        <v>29.6999999999999993</v>
      </c>
      <c r="E20" s="47">
        <f>D20/C20</f>
        <v>12.3250720462004999</v>
      </c>
      <c r="I20" s="48" t="n">
        <v>0.0499000000000000021</v>
      </c>
      <c r="J20" s="52">
        <f>I20*10.7164*1.16</f>
        <v>0.620308097600000075</v>
      </c>
      <c r="K20" s="49">
        <f>D20*J20</f>
        <v>18.4231504987199983</v>
      </c>
      <c r="L20" s="49">
        <f>E20*J20</f>
        <v>7.64534199376157009</v>
      </c>
    </row>
    <row r="21" spans="1:12">
      <c r="A21" s="44" t="n">
        <v>39002.7569444444453</v>
      </c>
      <c r="B21" s="45" t="n">
        <v>357.699999999999989</v>
      </c>
      <c r="C21" s="47">
        <f>A21-A20</f>
        <v>0.979166666700620958</v>
      </c>
      <c r="D21" s="47">
        <f>B21-B20</f>
        <v>11.5</v>
      </c>
      <c r="E21" s="47">
        <f>D21/C21</f>
        <v>11.7446808506566001</v>
      </c>
      <c r="I21" s="48" t="n">
        <v>0.0499000000000000021</v>
      </c>
      <c r="J21" s="52">
        <f>I21*10.7164*1.16</f>
        <v>0.620308097600000075</v>
      </c>
      <c r="K21" s="49">
        <f>D21*J21</f>
        <v>7.13354312239999988</v>
      </c>
      <c r="L21" s="49">
        <f>E21*J21</f>
        <v>7.28532063538995001</v>
      </c>
    </row>
    <row r="22" spans="1:12">
      <c r="A22" s="44" t="n">
        <v>39004.3472222222408</v>
      </c>
      <c r="B22" s="45" t="n">
        <v>380.5</v>
      </c>
      <c r="C22" s="47">
        <f>A22-A21</f>
        <v>1.59027777769370005</v>
      </c>
      <c r="D22" s="47">
        <f>B22-B21</f>
        <v>22.8000000000000007</v>
      </c>
      <c r="E22" s="47">
        <f>D22/C22</f>
        <v>14.3371179046880997</v>
      </c>
      <c r="I22" s="48" t="n">
        <v>0.0499000000000000021</v>
      </c>
      <c r="J22" s="52">
        <f>I22*10.7164*1.16</f>
        <v>0.620308097600000075</v>
      </c>
      <c r="K22" s="49">
        <f>D22*J22</f>
        <v>14.1430246252800007</v>
      </c>
      <c r="L22" s="49">
        <f>E22*J22</f>
        <v>8.89343033252396964</v>
      </c>
    </row>
    <row r="23" spans="1:12">
      <c r="A23" s="44" t="n">
        <v>39006.7638888888905</v>
      </c>
      <c r="B23" s="45" t="n">
        <v>429.5</v>
      </c>
      <c r="C23" s="47">
        <f>A23-A22</f>
        <v>2.4166666667006198</v>
      </c>
      <c r="D23" s="47">
        <f>B23-B22</f>
        <v>49</v>
      </c>
      <c r="E23" s="47">
        <f>D23/C23</f>
        <v>20.2758620686806985</v>
      </c>
      <c r="I23" s="48" t="n">
        <v>0.0499000000000000021</v>
      </c>
      <c r="J23" s="52">
        <f>I23*10.7164*1.16</f>
        <v>0.620308097600000075</v>
      </c>
      <c r="K23" s="49">
        <f>D23*J23</f>
        <v>30.3950967823999996</v>
      </c>
      <c r="L23" s="49">
        <f>E23*J23</f>
        <v>12.5772814270232995</v>
      </c>
    </row>
    <row r="24" spans="1:12">
      <c r="A24" s="44" t="n">
        <v>39007.8333333333358</v>
      </c>
      <c r="B24" s="45" t="n">
        <v>450.899999999999977</v>
      </c>
      <c r="C24" s="47">
        <f>A24-A23</f>
        <v>1.06944444440160003</v>
      </c>
      <c r="D24" s="47">
        <f>B24-B23</f>
        <v>21.3999999999999986</v>
      </c>
      <c r="E24" s="47">
        <f>D24/C24</f>
        <v>20.0103896111913002</v>
      </c>
      <c r="I24" s="48" t="n">
        <v>0.0499000000000000021</v>
      </c>
      <c r="J24" s="52">
        <f>I24*10.7164*1.16</f>
        <v>0.620308097600000075</v>
      </c>
      <c r="K24" s="49">
        <f>D24*J24</f>
        <v>13.2745932886400002</v>
      </c>
      <c r="L24" s="49">
        <f>E24*J24</f>
        <v>12.4126067119529004</v>
      </c>
    </row>
    <row r="25" spans="1:12">
      <c r="A25" s="44" t="n">
        <v>39008.8715277777665</v>
      </c>
      <c r="B25" s="45" t="n">
        <v>463.399999999999977</v>
      </c>
      <c r="C25" s="47">
        <f>A25-A24</f>
        <v>1.0381944445034601</v>
      </c>
      <c r="D25" s="47">
        <f>B25-B24</f>
        <v>12.5</v>
      </c>
      <c r="E25" s="47">
        <f>D25/C25</f>
        <v>12.0401337785798006</v>
      </c>
      <c r="I25" s="48" t="n">
        <v>0.0499000000000000021</v>
      </c>
      <c r="J25" s="52">
        <f>I25*10.7164*1.16</f>
        <v>0.620308097600000075</v>
      </c>
      <c r="K25" s="49">
        <f>D25*J25</f>
        <v>7.7538512199999996</v>
      </c>
      <c r="L25" s="49">
        <f>E25*J25</f>
        <v>7.46859247904033996</v>
      </c>
    </row>
    <row r="26" spans="1:12">
      <c r="A26" s="44" t="n">
        <v>39009.7708333333358</v>
      </c>
      <c r="B26" s="45" t="n">
        <v>476</v>
      </c>
      <c r="C26" s="47">
        <f>A26-A25</f>
        <v>0.899305555496539988</v>
      </c>
      <c r="D26" s="47">
        <f>B26-B25</f>
        <v>12.5999999999999996</v>
      </c>
      <c r="E26" s="47">
        <f>D26/C26</f>
        <v>14.0108108117303001</v>
      </c>
      <c r="I26" s="48" t="n">
        <v>0.0499000000000000021</v>
      </c>
      <c r="J26" s="52">
        <f>I26*10.7164*1.16</f>
        <v>0.620308097600000075</v>
      </c>
      <c r="K26" s="49">
        <f>D26*J26</f>
        <v>7.81588202976000002</v>
      </c>
      <c r="L26" s="49">
        <f>E26*J26</f>
        <v>8.69101940045793953</v>
      </c>
    </row>
    <row r="27" spans="1:12">
      <c r="A27" s="44" t="n">
        <v>39010.8020833333212</v>
      </c>
      <c r="B27" s="45" t="n">
        <v>488.800000000000011</v>
      </c>
      <c r="C27" s="47">
        <f>A27-A26</f>
        <v>1.03125</v>
      </c>
      <c r="D27" s="47">
        <f>B27-B26</f>
        <v>12.8000000000000007</v>
      </c>
      <c r="E27" s="47">
        <f>D27/C27</f>
        <v>12.4121212121211997</v>
      </c>
      <c r="I27" s="48" t="n">
        <v>0.0499000000000000021</v>
      </c>
      <c r="J27" s="52">
        <f>I27*10.7164*1.16</f>
        <v>0.620308097600000075</v>
      </c>
      <c r="K27" s="49">
        <f>D27*J27</f>
        <v>7.93994364927999996</v>
      </c>
      <c r="L27" s="49">
        <f>E27*J27</f>
        <v>7.6993392962715097</v>
      </c>
    </row>
    <row r="28" spans="1:14">
      <c r="A28" s="44" t="n">
        <v>39023.336805555562</v>
      </c>
      <c r="B28" s="45" t="n">
        <v>686.799999999999955</v>
      </c>
      <c r="C28" s="47">
        <f>A28-A27</f>
        <v>12.5347222222989991</v>
      </c>
      <c r="D28" s="47">
        <f>B28-B27</f>
        <v>198</v>
      </c>
      <c r="E28" s="47">
        <f>D28/C28</f>
        <v>15.7961218835598007</v>
      </c>
      <c r="F28" s="47">
        <f>ROUND(SUM(D15:D28)*30.5/SUM(C15:C28),2)</f>
        <v>424.699999999999989</v>
      </c>
      <c r="I28" s="48" t="n">
        <v>0.0499000000000000021</v>
      </c>
      <c r="J28" s="52">
        <f>I28*10.7164*1.16</f>
        <v>0.620308097600000075</v>
      </c>
      <c r="K28" s="49">
        <f>D28*J28</f>
        <v>122.821003324800003</v>
      </c>
      <c r="L28" s="49">
        <f>E28*J28</f>
        <v>9.79846231504870957</v>
      </c>
      <c r="M28" s="49">
        <f>F28*$J28</f>
        <v>263.444849050719995</v>
      </c>
      <c r="N28" s="49"/>
    </row>
    <row r="29" spans="1:12">
      <c r="A29" s="44" t="n">
        <v>39024.3541666666788</v>
      </c>
      <c r="B29" s="45" t="n">
        <v>714.100000000000023</v>
      </c>
      <c r="C29" s="47">
        <f>A29-A28</f>
        <v>1.01736111110222005</v>
      </c>
      <c r="D29" s="47">
        <f>B29-B28</f>
        <v>27.3000000000001002</v>
      </c>
      <c r="E29" s="47">
        <f>D29/C29</f>
        <v>26.8341296930673998</v>
      </c>
      <c r="I29" s="48" t="n">
        <v>0.0499000000000000021</v>
      </c>
      <c r="J29" s="52">
        <f>I29*10.7164*1.16</f>
        <v>0.620308097600000075</v>
      </c>
      <c r="K29" s="49">
        <f>D29*J29</f>
        <v>16.9344110644800985</v>
      </c>
      <c r="L29" s="49">
        <f>E29*J29</f>
        <v>16.6454279406583012</v>
      </c>
    </row>
    <row r="30" spans="1:12">
      <c r="A30" s="44" t="n">
        <v>39025.3819444444453</v>
      </c>
      <c r="B30" s="45" t="n">
        <v>745.799999999999841</v>
      </c>
      <c r="C30" s="47">
        <f>A30-A29</f>
        <v>1.02777777780284008</v>
      </c>
      <c r="D30" s="47">
        <f>B30-B29</f>
        <v>31.6999999999998998</v>
      </c>
      <c r="E30" s="47">
        <f>D30/C30</f>
        <v>30.843243242490999</v>
      </c>
      <c r="I30" s="48" t="n">
        <v>0.0499000000000000021</v>
      </c>
      <c r="J30" s="52">
        <f>I30*10.7164*1.16</f>
        <v>0.620308097600000075</v>
      </c>
      <c r="K30" s="49">
        <f>D30*J30</f>
        <v>19.6637666939199001</v>
      </c>
      <c r="L30" s="49">
        <f>E30*J30</f>
        <v>19.1323135395637003</v>
      </c>
    </row>
    <row r="31" spans="1:12">
      <c r="A31" s="44" t="n">
        <v>39027.822916666657</v>
      </c>
      <c r="B31" s="45" t="n">
        <v>820.700000000000045</v>
      </c>
      <c r="C31" s="47">
        <f>A31-A30</f>
        <v>2.44097222219716015</v>
      </c>
      <c r="D31" s="47">
        <f>B31-B30</f>
        <v>74.9000000000001052</v>
      </c>
      <c r="E31" s="47">
        <f>D31/C31</f>
        <v>30.6844950216522001</v>
      </c>
      <c r="I31" s="48" t="n">
        <v>0.0499000000000000021</v>
      </c>
      <c r="J31" s="52">
        <f>I31*10.7164*1.16</f>
        <v>0.620308097600000075</v>
      </c>
      <c r="K31" s="49">
        <f>D31*J31</f>
        <v>46.4610765102400975</v>
      </c>
      <c r="L31" s="49">
        <f>E31*J31</f>
        <v>19.0338407326978007</v>
      </c>
    </row>
    <row r="32" spans="1:12">
      <c r="A32" s="44" t="n">
        <v>39028.7986111111095</v>
      </c>
      <c r="B32" s="45" t="n">
        <v>843.600000000000023</v>
      </c>
      <c r="C32" s="47">
        <f>A32-A31</f>
        <v>0.975694444401596961</v>
      </c>
      <c r="D32" s="47">
        <f>B32-B31</f>
        <v>22.8999999999999986</v>
      </c>
      <c r="E32" s="47">
        <f>D32/C32</f>
        <v>23.4704626344827005</v>
      </c>
      <c r="I32" s="48" t="n">
        <v>0.0499000000000000021</v>
      </c>
      <c r="J32" s="52">
        <f>I32*10.7164*1.16</f>
        <v>0.620308097600000075</v>
      </c>
      <c r="K32" s="49">
        <f>D32*J32</f>
        <v>14.2050554350400002</v>
      </c>
      <c r="L32" s="49">
        <f>E32*J32</f>
        <v>14.5589180265879001</v>
      </c>
    </row>
    <row r="33" spans="1:12">
      <c r="A33" s="44" t="n">
        <v>39037.760416666657</v>
      </c>
      <c r="B33" s="45" t="n">
        <v>1083.70000000000005</v>
      </c>
      <c r="C33" s="47">
        <f>A33-A32</f>
        <v>8.96180555559839931</v>
      </c>
      <c r="D33" s="47">
        <f>B33-B32</f>
        <v>240.099999999999994</v>
      </c>
      <c r="E33" s="47">
        <f>D33/C33</f>
        <v>26.7914761718982994</v>
      </c>
      <c r="I33" s="48" t="n">
        <v>0.0499000000000000021</v>
      </c>
      <c r="J33" s="52">
        <f>I33*10.7164*1.16</f>
        <v>0.620308097600000075</v>
      </c>
      <c r="K33" s="49">
        <f>D33*J33</f>
        <v>148.935974233759993</v>
      </c>
      <c r="L33" s="49">
        <f>E33*J33</f>
        <v>16.6189696160860017</v>
      </c>
    </row>
    <row r="34" spans="1:12">
      <c r="A34" s="44" t="n">
        <v>39039.4791666666788</v>
      </c>
      <c r="B34" s="45" t="n">
        <v>1116.90000000000009</v>
      </c>
      <c r="C34" s="47">
        <f>A34-A33</f>
        <v>1.71875</v>
      </c>
      <c r="D34" s="47">
        <f>B34-B33</f>
        <v>33.2000000000001023</v>
      </c>
      <c r="E34" s="47">
        <f>D34/C34</f>
        <v>19.3163636363637004</v>
      </c>
      <c r="I34" s="48" t="n">
        <v>0.0499000000000000021</v>
      </c>
      <c r="J34" s="52">
        <f>I34*10.7164*1.16</f>
        <v>0.620308097600000075</v>
      </c>
      <c r="K34" s="49">
        <f>D34*J34</f>
        <v>20.594228840320099</v>
      </c>
      <c r="L34" s="49">
        <f>E34*J34</f>
        <v>11.9820967798225997</v>
      </c>
    </row>
    <row r="35" spans="1:12">
      <c r="A35" s="44" t="n">
        <v>39043.875</v>
      </c>
      <c r="B35" s="45" t="n">
        <v>1257.59999999999991</v>
      </c>
      <c r="C35" s="47">
        <f>A35-A34</f>
        <v>4.39583333329937975</v>
      </c>
      <c r="D35" s="47">
        <f>B35-B34</f>
        <v>140.699999999999989</v>
      </c>
      <c r="E35" s="47">
        <f>D35/C35</f>
        <v>32.007582938635899</v>
      </c>
      <c r="I35" s="48" t="n">
        <v>0.0499000000000000021</v>
      </c>
      <c r="J35" s="52">
        <f>I35*10.7164*1.16</f>
        <v>0.620308097600000075</v>
      </c>
      <c r="K35" s="49">
        <f>D35*J35</f>
        <v>87.27734933232</v>
      </c>
      <c r="L35" s="49">
        <f>E35*J35</f>
        <v>19.8545628814394988</v>
      </c>
    </row>
    <row r="36" spans="1:12">
      <c r="A36" s="44" t="n">
        <v>39046.3888888888905</v>
      </c>
      <c r="B36" s="45" t="n">
        <v>1326.59999999999991</v>
      </c>
      <c r="C36" s="47">
        <f>A36-A35</f>
        <v>2.51388888889777995</v>
      </c>
      <c r="D36" s="47">
        <f>B36-B35</f>
        <v>69</v>
      </c>
      <c r="E36" s="47">
        <f>D36/C36</f>
        <v>27.4475138120576005</v>
      </c>
      <c r="I36" s="48" t="n">
        <v>0.0499000000000000021</v>
      </c>
      <c r="J36" s="52">
        <f>I36*10.7164*1.16</f>
        <v>0.620308097600000075</v>
      </c>
      <c r="K36" s="49">
        <f>D36*J36</f>
        <v>42.8012587344000011</v>
      </c>
      <c r="L36" s="49">
        <f>E36*J36</f>
        <v>17.0259150766071983</v>
      </c>
    </row>
    <row r="37" spans="1:14">
      <c r="A37" s="44" t="n">
        <v>39055.8472222222408</v>
      </c>
      <c r="B37" s="45" t="n">
        <v>1617.09999999999991</v>
      </c>
      <c r="C37" s="47">
        <f>A37-A36</f>
        <v>9.45833333329938064</v>
      </c>
      <c r="D37" s="47">
        <f>B37-B36</f>
        <v>290.5</v>
      </c>
      <c r="E37" s="47">
        <f>D37/C37</f>
        <v>30.7136563877755009</v>
      </c>
      <c r="F37" s="47">
        <f>ROUND(SUM(D29:D37)*30.5/SUM(C29:C37),2)</f>
        <v>872.769999999999982</v>
      </c>
      <c r="I37" s="48" t="n">
        <v>0.0499000000000000021</v>
      </c>
      <c r="J37" s="52">
        <f>I37*10.7164*1.16</f>
        <v>0.620308097600000075</v>
      </c>
      <c r="K37" s="49">
        <f>D37*J37</f>
        <v>180.19950235280001</v>
      </c>
      <c r="L37" s="49">
        <f>E37*J37</f>
        <v>19.0519297642410983</v>
      </c>
      <c r="M37" s="49">
        <f>F37*$J37</f>
        <v>541.386298342352006</v>
      </c>
      <c r="N37" s="49"/>
    </row>
    <row r="38" spans="1:12">
      <c r="A38" s="44" t="n">
        <v>39062.8333333333358</v>
      </c>
      <c r="B38" s="45" t="n">
        <v>1831.59999999999991</v>
      </c>
      <c r="C38" s="47">
        <f>A38-A37</f>
        <v>6.98611111110222005</v>
      </c>
      <c r="D38" s="47">
        <f>B38-B37</f>
        <v>214.5</v>
      </c>
      <c r="E38" s="47">
        <f>D38/C38</f>
        <v>30.7037773360232009</v>
      </c>
      <c r="I38" s="48" t="n">
        <v>0.0499000000000000021</v>
      </c>
      <c r="J38" s="52">
        <f>I38*10.7164*1.16</f>
        <v>0.620308097600000075</v>
      </c>
      <c r="K38" s="49">
        <f>D38*J38</f>
        <v>133.0560869352</v>
      </c>
      <c r="L38" s="49">
        <f>E38*J38</f>
        <v>19.0458017084425997</v>
      </c>
    </row>
    <row r="39" spans="1:14">
      <c r="A39" s="44" t="n">
        <v>39064.8402777777665</v>
      </c>
      <c r="B39" s="45" t="n">
        <v>1896.90000000000009</v>
      </c>
      <c r="C39" s="47">
        <f>A39-A38</f>
        <v>2.0069444445034601</v>
      </c>
      <c r="D39" s="47">
        <f>B39-B38</f>
        <v>65.3000000000001961</v>
      </c>
      <c r="E39" s="47">
        <f>D39/C39</f>
        <v>32.5370242204965976</v>
      </c>
      <c r="I39" s="48" t="n">
        <v>0.0499000000000000021</v>
      </c>
      <c r="J39" s="52">
        <f>I39*10.7164*1.16</f>
        <v>0.620308097600000075</v>
      </c>
      <c r="K39" s="49">
        <f>D39*J39</f>
        <v>40.5061187732801002</v>
      </c>
      <c r="L39" s="49">
        <f>E39*J39</f>
        <v>20.1829795957814007</v>
      </c>
      <c r="N39" s="49"/>
    </row>
    <row r="40" spans="1:14">
      <c r="A40" s="44" t="n">
        <v>39095.5</v>
      </c>
      <c r="B40" s="45" t="n">
        <v>3126.5</v>
      </c>
      <c r="C40" s="47">
        <f>A40-A39</f>
        <v>30.6597222221971997</v>
      </c>
      <c r="D40" s="47">
        <f>B40-B39</f>
        <v>1229.59999999999991</v>
      </c>
      <c r="E40" s="47">
        <f>D40/C40</f>
        <v>40.1047338618674019</v>
      </c>
      <c r="F40" s="47">
        <f>ROUND(SUM(D39:D40)*30.5/SUM(C39:C40),2)</f>
        <v>1209.00999999999999</v>
      </c>
      <c r="I40" s="48" t="n">
        <v>0.0484000000000000075</v>
      </c>
      <c r="J40" s="52">
        <f>I40*10.7164*1.19</f>
        <v>0.617221774400000012</v>
      </c>
      <c r="K40" s="49">
        <f>D40*J40</f>
        <v>758.935893802240003</v>
      </c>
      <c r="L40" s="49">
        <f>E40*J40</f>
        <v>24.7535149960616003</v>
      </c>
      <c r="M40" s="49">
        <f>F40*$J40</f>
        <v>746.227297467343988</v>
      </c>
      <c r="N40" s="49"/>
    </row>
    <row r="41" spans="1:12">
      <c r="A41" s="44" t="n">
        <v>39107.34375</v>
      </c>
      <c r="B41" s="45" t="n">
        <v>3572.30000000000018</v>
      </c>
      <c r="C41" s="47">
        <f>A41-A40</f>
        <v>11.84375</v>
      </c>
      <c r="D41" s="47">
        <f>B41-B40</f>
        <v>445.800000000000011</v>
      </c>
      <c r="E41" s="47">
        <f>D41/C41</f>
        <v>37.6401055408971033</v>
      </c>
      <c r="I41" s="48" t="n">
        <v>0.0484000000000000075</v>
      </c>
      <c r="J41" s="52">
        <f>I41*10.7164*1.19</f>
        <v>0.617221774400000012</v>
      </c>
      <c r="K41" s="49">
        <f>D41*J41</f>
        <v>275.157467027519999</v>
      </c>
      <c r="L41" s="49">
        <f>E41*J41</f>
        <v>23.2322927305557982</v>
      </c>
    </row>
    <row r="42" spans="1:12">
      <c r="A42" s="44" t="n">
        <v>39109.3958333333358</v>
      </c>
      <c r="B42" s="45" t="n">
        <v>3702</v>
      </c>
      <c r="C42" s="47">
        <f>A42-A41</f>
        <v>2.0520833332993802</v>
      </c>
      <c r="D42" s="47">
        <f>B42-B41</f>
        <v>129.699999999999989</v>
      </c>
      <c r="E42" s="47">
        <f>D42/C42</f>
        <v>63.2040609147513024</v>
      </c>
      <c r="I42" s="48" t="n">
        <v>0.0484000000000000075</v>
      </c>
      <c r="J42" s="52">
        <f>I42*10.7164*1.19</f>
        <v>0.617221774400000012</v>
      </c>
      <c r="K42" s="49">
        <f>D42*J42</f>
        <v>80.0536641396799951</v>
      </c>
      <c r="L42" s="49">
        <f>E42*J42</f>
        <v>39.0109226270884974</v>
      </c>
    </row>
    <row r="43" spans="1:12">
      <c r="A43" s="44" t="n">
        <v>39116.8541666666788</v>
      </c>
      <c r="B43" s="45" t="n">
        <v>3981.09999999999991</v>
      </c>
      <c r="C43" s="47">
        <f>A43-A42</f>
        <v>7.45833333340123961</v>
      </c>
      <c r="D43" s="47">
        <f>B43-B42</f>
        <v>279.100000000000023</v>
      </c>
      <c r="E43" s="47">
        <f>D43/C43</f>
        <v>37.4212290499386029</v>
      </c>
      <c r="I43" s="48" t="n">
        <v>0.0484000000000000075</v>
      </c>
      <c r="J43" s="52">
        <f>I43*10.7164*1.19</f>
        <v>0.617221774400000012</v>
      </c>
      <c r="K43" s="49">
        <f>D43*J43</f>
        <v>172.266597235039995</v>
      </c>
      <c r="L43" s="49">
        <f>E43*J43</f>
        <v>23.0971973944318982</v>
      </c>
    </row>
    <row r="44" spans="1:14">
      <c r="A44" s="44" t="n">
        <v>39122.868055555562</v>
      </c>
      <c r="B44" s="45" t="n">
        <v>4288.53999999999996</v>
      </c>
      <c r="C44" s="47">
        <f>A44-A43</f>
        <v>6.01388888889777995</v>
      </c>
      <c r="D44" s="47">
        <f>B44-B43</f>
        <v>307.439999999999998</v>
      </c>
      <c r="E44" s="47">
        <f>D44/C44</f>
        <v>51.1216628174763983</v>
      </c>
      <c r="F44" s="47">
        <f>ROUND(SUM(D41:D44)*30.5/SUM(C41:C44),2)</f>
        <v>1295.01999999999998</v>
      </c>
      <c r="I44" s="48" t="n">
        <v>0.0484000000000000075</v>
      </c>
      <c r="J44" s="52">
        <f>I44*10.7164*1.19</f>
        <v>0.617221774400000012</v>
      </c>
      <c r="K44" s="49">
        <f>D44*J44</f>
        <v>189.758662321536008</v>
      </c>
      <c r="L44" s="49">
        <f>E44*J44</f>
        <v>31.5534034344813001</v>
      </c>
      <c r="M44" s="49">
        <f>F44*$J44</f>
        <v>799.314542283487981</v>
      </c>
      <c r="N44" s="49"/>
    </row>
    <row r="45" spans="1:14">
      <c r="A45" s="44" t="n">
        <v>39151.409722222219</v>
      </c>
      <c r="B45" s="45" t="n">
        <v>5263.60000000000036</v>
      </c>
      <c r="C45" s="47">
        <f>A45-A44</f>
        <v>28.5416666665988004</v>
      </c>
      <c r="D45" s="47">
        <f>B45-B44</f>
        <v>975.060000000000969</v>
      </c>
      <c r="E45" s="47">
        <f>D45/C45</f>
        <v>34.1626861314680994</v>
      </c>
      <c r="F45" s="47">
        <f>ROUND(SUM(D45)*30.5/SUM(C45),2)</f>
        <v>1041.96000000000004</v>
      </c>
      <c r="I45" s="48" t="n">
        <v>0.0484000000000000075</v>
      </c>
      <c r="J45" s="52">
        <f>I45*10.7164*1.19</f>
        <v>0.617221774400000012</v>
      </c>
      <c r="K45" s="49">
        <f>D45*J45</f>
        <v>601.828263346464951</v>
      </c>
      <c r="L45" s="49">
        <f>E45*J45</f>
        <v>21.0859537523350014</v>
      </c>
      <c r="M45" s="49">
        <f>F45*$J45</f>
        <v>643.120400053824028</v>
      </c>
      <c r="N45" s="49"/>
    </row>
    <row r="46" spans="1:15">
      <c r="A46" s="44" t="n">
        <v>39155.5</v>
      </c>
      <c r="B46" s="45" t="n">
        <v>5360.39999999999964</v>
      </c>
      <c r="C46" s="47">
        <f>A46-A45</f>
        <v>4.0902777778028403</v>
      </c>
      <c r="D46" s="47">
        <f>B46-B45</f>
        <v>96.7999999999993008</v>
      </c>
      <c r="E46" s="47">
        <f>D46/C46</f>
        <v>23.6658743631824997</v>
      </c>
      <c r="I46" s="48" t="n">
        <v>0.0484000000000000075</v>
      </c>
      <c r="J46" s="52">
        <f>I46*10.7164*1.19</f>
        <v>0.617221774400000012</v>
      </c>
      <c r="K46" s="49">
        <f>D46*J46</f>
        <v>59.7470677619196024</v>
      </c>
      <c r="L46" s="49">
        <f>E46*J46</f>
        <v>14.6070929671710008</v>
      </c>
      <c r="N46" s="49"/>
      <c r="O46" t="s">
        <v>27</v>
      </c>
    </row>
    <row r="47" spans="1:14">
      <c r="A47" s="44" t="n">
        <v>39189.34375</v>
      </c>
      <c r="B47" s="45" t="n">
        <v>6140.96000000000004</v>
      </c>
      <c r="C47" s="47">
        <f>A47-A46</f>
        <v>33.84375</v>
      </c>
      <c r="D47" s="47">
        <f>B47-B46</f>
        <v>780.560000000000969</v>
      </c>
      <c r="E47" s="47">
        <f>D47/C47</f>
        <v>23.0636380424746008</v>
      </c>
      <c r="F47" s="47">
        <f>ROUND(SUM(D47)*30.5/SUM(C47),2)</f>
        <v>703.440000000000055</v>
      </c>
      <c r="I47" s="48" t="n">
        <v>0.0454999999999999982</v>
      </c>
      <c r="J47" s="52">
        <f>I47*10.7164*1.19</f>
        <v>0.58023947800000002</v>
      </c>
      <c r="K47" s="49">
        <f>D47*J47</f>
        <v>452.911726947681018</v>
      </c>
      <c r="L47" s="49">
        <f>E47*J47</f>
        <v>13.3824332985464007</v>
      </c>
      <c r="M47" s="49">
        <f>F47*$J47</f>
        <v>408.163658404320017</v>
      </c>
      <c r="N47" s="49"/>
    </row>
    <row r="48" spans="1:14">
      <c r="A48" s="44" t="n">
        <v>39203.8020833333212</v>
      </c>
      <c r="B48" s="45" t="n">
        <v>6262.5600000000004</v>
      </c>
      <c r="C48" s="47">
        <f>A48-A47</f>
        <v>14.4583333332994002</v>
      </c>
      <c r="D48" s="47">
        <f>B48-B47</f>
        <v>121.599999999999994</v>
      </c>
      <c r="E48" s="47">
        <f>D48/C48</f>
        <v>8.41037463978918964</v>
      </c>
      <c r="I48" s="48" t="n">
        <v>0.0454999999999999982</v>
      </c>
      <c r="J48" s="52">
        <f>I48*10.7164*1.19</f>
        <v>0.58023947800000002</v>
      </c>
      <c r="K48" s="49">
        <f>D48*J48</f>
        <v>70.5571205247999984</v>
      </c>
      <c r="L48" s="49">
        <f>E48*J48</f>
        <v>4.88003139077572001</v>
      </c>
      <c r="N48" s="49"/>
    </row>
    <row r="49" spans="1:14">
      <c r="A49" s="44" t="n">
        <v>39210.3541666666788</v>
      </c>
      <c r="B49" s="45" t="n">
        <v>6299.75</v>
      </c>
      <c r="C49" s="47">
        <f>A49-A48</f>
        <v>6.55208333340123961</v>
      </c>
      <c r="D49" s="47">
        <f>B49-B48</f>
        <v>37.1899999999995998</v>
      </c>
      <c r="E49" s="47">
        <f>D49/C49</f>
        <v>5.67605723364540982</v>
      </c>
      <c r="I49" s="48" t="n">
        <v>0.0454999999999999982</v>
      </c>
      <c r="J49" s="52">
        <f>I49*10.7164*1.19</f>
        <v>0.58023947800000002</v>
      </c>
      <c r="K49" s="49">
        <f>D49*J49</f>
        <v>21.5791061868198</v>
      </c>
      <c r="L49" s="49">
        <f>E49*J49</f>
        <v>3.29347248634854006</v>
      </c>
      <c r="N49" s="49"/>
    </row>
    <row r="50" spans="1:14">
      <c r="A50" s="44" t="n">
        <v>39213.378472222219</v>
      </c>
      <c r="B50" s="45" t="n">
        <v>6345.30000000000018</v>
      </c>
      <c r="C50" s="47">
        <f>A50-A49</f>
        <v>3.0243055554965399</v>
      </c>
      <c r="D50" s="47">
        <f>B50-B49</f>
        <v>45.5500000000002032</v>
      </c>
      <c r="E50" s="47">
        <f>D50/C50</f>
        <v>15.0613088407072997</v>
      </c>
      <c r="I50" s="48" t="n">
        <v>0.0454999999999999982</v>
      </c>
      <c r="J50" s="52">
        <f>I50*10.7164*1.19</f>
        <v>0.58023947800000002</v>
      </c>
      <c r="K50" s="49">
        <f>D50*J50</f>
        <v>26.4299082229000994</v>
      </c>
      <c r="L50" s="49">
        <f>E50*J50</f>
        <v>8.73916597972879039</v>
      </c>
      <c r="N50" s="49"/>
    </row>
    <row r="51" spans="1:15">
      <c r="A51" s="44" t="n">
        <v>39216.7951388888832</v>
      </c>
      <c r="B51" s="45" t="n">
        <v>6413.05000000000018</v>
      </c>
      <c r="C51" s="47">
        <f>A51-A50</f>
        <v>3.4166666667006198</v>
      </c>
      <c r="D51" s="47">
        <f>B51-B50</f>
        <v>67.75</v>
      </c>
      <c r="E51" s="47">
        <f>D51/C51</f>
        <v>19.8292682924858994</v>
      </c>
      <c r="F51" s="47">
        <f>ROUND(SUM(D48:D51)*30.5/SUM(C48:C51),2)</f>
        <v>302.310000000000002</v>
      </c>
      <c r="I51" s="48" t="n">
        <v>0.0454999999999999982</v>
      </c>
      <c r="J51" s="52">
        <f>I51*10.7164*1.19</f>
        <v>0.58023947800000002</v>
      </c>
      <c r="K51" s="49">
        <f>D51*J51</f>
        <v>39.3112246345000003</v>
      </c>
      <c r="L51" s="49">
        <f>E51*J51</f>
        <v>11.5057242831540005</v>
      </c>
      <c r="M51" s="49">
        <f>F51*$J51</f>
        <v>175.412196594179989</v>
      </c>
      <c r="N51" s="49"/>
      <c r="O51" t="s">
        <v>43</v>
      </c>
    </row>
    <row r="52" spans="1:15">
      <c r="A52" s="44" t="n">
        <v>39232.822916666657</v>
      </c>
      <c r="B52" s="45" t="n">
        <v>6530.80000000000018</v>
      </c>
      <c r="C52" s="47">
        <f>A52-A51</f>
        <v>16.0277777778028003</v>
      </c>
      <c r="D52" s="47">
        <f>B52-B51</f>
        <v>117.75</v>
      </c>
      <c r="E52" s="47">
        <f>D52/C52</f>
        <v>7.34662045059512003</v>
      </c>
      <c r="I52" s="48" t="n">
        <v>0.0454999999999999982</v>
      </c>
      <c r="J52" s="52">
        <f>I52*10.7164*1.19</f>
        <v>0.58023947800000002</v>
      </c>
      <c r="K52" s="49">
        <f>D52*J52</f>
        <v>68.3231985344999941</v>
      </c>
      <c r="L52" s="49">
        <f>E52*J52</f>
        <v>4.26279921531743966</v>
      </c>
      <c r="N52" s="49"/>
      <c r="O52" t="s">
        <v>28</v>
      </c>
    </row>
    <row r="53" spans="1:14">
      <c r="A53" s="44" t="n">
        <v>39234.784722222219</v>
      </c>
      <c r="B53" s="45" t="n">
        <v>6530.80000000000018</v>
      </c>
      <c r="C53" s="47">
        <f>A53-A52</f>
        <v>1.96180555549653981</v>
      </c>
      <c r="D53" s="47">
        <f>B53-B52</f>
        <v>0</v>
      </c>
      <c r="E53" s="47">
        <f>D53/C53</f>
        <v>0</v>
      </c>
      <c r="I53" s="48" t="n">
        <v>0.0454999999999999982</v>
      </c>
      <c r="J53" s="52">
        <f>I53*10.7164*1.19</f>
        <v>0.58023947800000002</v>
      </c>
      <c r="K53" s="49">
        <f>D53*J53</f>
        <v>0</v>
      </c>
      <c r="L53" s="49">
        <f>E53*J53</f>
        <v>0</v>
      </c>
      <c r="N53" s="49"/>
    </row>
    <row r="54" spans="1:14">
      <c r="A54" s="44" t="n">
        <v>39237.791666666657</v>
      </c>
      <c r="B54" s="45" t="n">
        <v>6530.80000000000018</v>
      </c>
      <c r="C54" s="47">
        <f>A54-A53</f>
        <v>3.0069444445034601</v>
      </c>
      <c r="D54" s="47">
        <f>B54-B53</f>
        <v>0</v>
      </c>
      <c r="E54" s="47">
        <f>D54/C54</f>
        <v>0</v>
      </c>
      <c r="I54" s="48" t="n">
        <v>0.0454999999999999982</v>
      </c>
      <c r="J54" s="52">
        <f>I54*10.7164*1.19</f>
        <v>0.58023947800000002</v>
      </c>
      <c r="K54" s="49">
        <f>D54*J54</f>
        <v>0</v>
      </c>
      <c r="L54" s="49">
        <f>E54*J54</f>
        <v>0</v>
      </c>
      <c r="N54" s="49"/>
    </row>
    <row r="55" spans="1:15">
      <c r="A55" s="44" t="n">
        <v>39244.3513888888847</v>
      </c>
      <c r="B55" s="45" t="n">
        <v>6540.48499999999967</v>
      </c>
      <c r="C55" s="47">
        <f>A55-A54</f>
        <v>6.55972222219862022</v>
      </c>
      <c r="D55" s="47">
        <f>B55-B54</f>
        <v>9.68499999999949068</v>
      </c>
      <c r="E55" s="47">
        <f>D55/C55</f>
        <v>1.47643446962200002</v>
      </c>
      <c r="I55" s="48" t="n">
        <v>0.0454999999999999982</v>
      </c>
      <c r="J55" s="52">
        <f>I55*10.7164*1.19</f>
        <v>0.58023947800000002</v>
      </c>
      <c r="K55" s="49">
        <f>D55*J55</f>
        <v>5.61961934442970978</v>
      </c>
      <c r="L55" s="49">
        <f>E55*J55</f>
        <v>0.856685565954676065</v>
      </c>
      <c r="N55" s="49"/>
      <c r="O55" t="s">
        <v>29</v>
      </c>
    </row>
    <row r="56" spans="1:14">
      <c r="A56" s="44" t="n">
        <v>39245.9236111111095</v>
      </c>
      <c r="B56" s="45" t="n">
        <v>6540.48499999999967</v>
      </c>
      <c r="C56" s="47">
        <f>A56-A55</f>
        <v>1.57222222220298002</v>
      </c>
      <c r="D56" s="47">
        <f>B56-B55</f>
        <v>0</v>
      </c>
      <c r="E56" s="47">
        <f>D56/C56</f>
        <v>0</v>
      </c>
      <c r="F56" s="47">
        <f>ROUND(SUM(D52:D56)*30.5/SUM(C52:C56),2)</f>
        <v>133.439999999999998</v>
      </c>
      <c r="I56" s="48" t="n">
        <v>0.0454999999999999982</v>
      </c>
      <c r="J56" s="52">
        <f>I56*10.7164*1.19</f>
        <v>0.58023947800000002</v>
      </c>
      <c r="K56" s="49">
        <f>D56*J56</f>
        <v>0</v>
      </c>
      <c r="L56" s="49">
        <f>E56*J56</f>
        <v>0</v>
      </c>
      <c r="M56" s="49">
        <f>F56*$J56</f>
        <v>77.4271559443200061</v>
      </c>
      <c r="N56" s="49"/>
    </row>
    <row r="57" spans="1:14">
      <c r="A57" s="44" t="n">
        <v>39312.4583333333358</v>
      </c>
      <c r="B57" s="45" t="n">
        <v>6777.15999999999985</v>
      </c>
      <c r="C57" s="47">
        <f>A57-A56</f>
        <v>66.5347222221972032</v>
      </c>
      <c r="D57" s="47">
        <f>B57-B56</f>
        <v>236.675000000000011</v>
      </c>
      <c r="E57" s="47">
        <f>D57/C57</f>
        <v>3.5571652228381998</v>
      </c>
      <c r="I57" s="48" t="n">
        <v>0.0454999999999999982</v>
      </c>
      <c r="J57" s="52">
        <f>I57*10.7164*1.19</f>
        <v>0.58023947800000002</v>
      </c>
      <c r="K57" s="49">
        <f>D57*J57</f>
        <v>137.328178455650004</v>
      </c>
      <c r="L57" s="49">
        <f>E57*J57</f>
        <v>2.06400769205938994</v>
      </c>
      <c r="N57" s="49"/>
    </row>
    <row r="58" spans="1:15">
      <c r="A58" s="44" t="n">
        <v>39312.6527777777665</v>
      </c>
      <c r="B58" s="45" t="n">
        <v>6779.27999999999975</v>
      </c>
      <c r="C58" s="47">
        <f>A58-A57</f>
        <v>0.194444444503460989</v>
      </c>
      <c r="D58" s="47">
        <f>B58-B57</f>
        <v>2.11999999999988997</v>
      </c>
      <c r="E58" s="47">
        <f>D58/C58</f>
        <v>10.9028571395474003</v>
      </c>
      <c r="F58" s="47">
        <f>ROUND(SUM(D57:D58)*30.5/SUM(C57:C58),2)</f>
        <v>109.150000000000006</v>
      </c>
      <c r="I58" s="48" t="n">
        <v>0.0454999999999999982</v>
      </c>
      <c r="J58" s="52">
        <f>I58*10.7164*1.19</f>
        <v>0.58023947800000002</v>
      </c>
      <c r="K58" s="49">
        <f>D58*J58</f>
        <v>1.23010769335993997</v>
      </c>
      <c r="M58" s="49">
        <f>F58*$J58</f>
        <v>63.3331390236999994</v>
      </c>
      <c r="N58" s="49"/>
      <c r="O58" t="s">
        <v>44</v>
      </c>
    </row>
    <row r="59" spans="1:14">
      <c r="A59" s="44" t="n">
        <v>39313.75</v>
      </c>
      <c r="B59" s="45" t="n">
        <v>6783.64999999999964</v>
      </c>
      <c r="C59" s="47">
        <f>A59-A58</f>
        <v>1.09722222219715992</v>
      </c>
      <c r="D59" s="47">
        <f>B59-B58</f>
        <v>4.36999999999988997</v>
      </c>
      <c r="E59" s="47">
        <f>D59/C59</f>
        <v>3.98278481021745989</v>
      </c>
      <c r="I59" s="48" t="n">
        <v>0.0454999999999999982</v>
      </c>
      <c r="J59" s="52">
        <f>I59*10.7164*1.19</f>
        <v>0.58023947800000002</v>
      </c>
      <c r="K59" s="49">
        <f>D59*J59</f>
        <v>2.53564651885994019</v>
      </c>
      <c r="L59" s="49">
        <f>E59*J59</f>
        <v>2.31096897926691014</v>
      </c>
      <c r="N59" s="49"/>
    </row>
    <row r="60" spans="1:14">
      <c r="A60" s="44" t="n">
        <v>39364.3541666666788</v>
      </c>
      <c r="B60" s="45" t="n">
        <v>7208.10000000000036</v>
      </c>
      <c r="C60" s="47">
        <f>A60-A59</f>
        <v>50.6041666667005998</v>
      </c>
      <c r="D60" s="47">
        <f>B60-B59</f>
        <v>424.450000000001012</v>
      </c>
      <c r="E60" s="47">
        <f>D60/C60</f>
        <v>8.3876492383640997</v>
      </c>
      <c r="F60" s="47">
        <f>ROUND(SUM(D59:D60)*30.5/SUM(C59:C60),2)</f>
        <v>252.969999999999999</v>
      </c>
      <c r="G60" s="47">
        <f>ROUND(SUM(D5:D60)*365/SUM(C5:C60),2)</f>
        <v>6721.4399999999996</v>
      </c>
      <c r="I60" s="48" t="n">
        <v>0.0454999999999999982</v>
      </c>
      <c r="J60" s="52">
        <f>I60*10.7164*1.19</f>
        <v>0.58023947800000002</v>
      </c>
      <c r="K60" s="49">
        <f>D60*J60</f>
        <v>246.282646437100993</v>
      </c>
      <c r="L60" s="49">
        <f>E60*J60</f>
        <v>4.86684521571547979</v>
      </c>
      <c r="M60" s="49">
        <f>F60*$J60</f>
        <v>146.783180749660005</v>
      </c>
      <c r="N60" s="49">
        <f>G60*$J60</f>
        <v>3900.04483700831997</v>
      </c>
    </row>
    <row r="61" spans="1:14">
      <c r="A61" s="44" t="n">
        <v>39402.3541666666788</v>
      </c>
      <c r="B61" s="45" t="n">
        <v>8286</v>
      </c>
      <c r="C61" s="47">
        <f>A61-A60</f>
        <v>38</v>
      </c>
      <c r="D61" s="47">
        <f>B61-B60</f>
        <v>1077.90000000000009</v>
      </c>
      <c r="E61" s="47">
        <f>D61/C61</f>
        <v>28.3657894736841989</v>
      </c>
      <c r="F61" s="47">
        <f>ROUND(SUM(D61)*30.5/SUM(C61),2)</f>
        <v>865.159999999999968</v>
      </c>
      <c r="I61" s="48" t="n">
        <v>0.0469999999999999929</v>
      </c>
      <c r="J61" s="52">
        <f>I61*10.7164*1.19</f>
        <v>0.599368252000000012</v>
      </c>
      <c r="K61" s="49">
        <f>D61*J61</f>
        <v>646.059038830799977</v>
      </c>
      <c r="L61" s="49">
        <f>E61*J61</f>
        <v>17.0015536534421017</v>
      </c>
      <c r="M61" s="49">
        <f>F61*$J61</f>
        <v>518.549436900319961</v>
      </c>
      <c r="N61" s="49"/>
    </row>
    <row r="62" spans="1:14">
      <c r="A62" s="44" t="n">
        <v>39409.9270833333212</v>
      </c>
      <c r="B62" s="45" t="n">
        <v>8568.79700000000048</v>
      </c>
      <c r="C62" s="47">
        <f>A62-A61</f>
        <v>7.57291666659876039</v>
      </c>
      <c r="D62" s="47">
        <f>B62-B61</f>
        <v>282.797000000000992</v>
      </c>
      <c r="E62" s="47">
        <f>D62/C62</f>
        <v>37.3432077032235981</v>
      </c>
      <c r="I62" s="48" t="n">
        <v>0.0469999999999999929</v>
      </c>
      <c r="J62" s="52">
        <f>I62*10.7164*1.19</f>
        <v>0.599368252000000012</v>
      </c>
      <c r="K62" s="49">
        <f>D62*J62</f>
        <v>169.499543560845012</v>
      </c>
      <c r="L62" s="49">
        <f>E62*J62</f>
        <v>22.3823331251541013</v>
      </c>
      <c r="N62" s="49"/>
    </row>
    <row r="63" spans="1:14">
      <c r="A63" s="44" t="n">
        <v>39415.34375</v>
      </c>
      <c r="B63" s="45" t="n">
        <v>8793.0679999999993</v>
      </c>
      <c r="C63" s="47">
        <f>A63-A62</f>
        <v>5.41666666670062025</v>
      </c>
      <c r="D63" s="47">
        <f>B63-B62</f>
        <v>224.270999999998992</v>
      </c>
      <c r="E63" s="47">
        <f>D63/C63</f>
        <v>41.4038769228171972</v>
      </c>
      <c r="I63" s="48" t="n">
        <v>0.0469999999999999929</v>
      </c>
      <c r="J63" s="52">
        <f>I63*10.7164*1.19</f>
        <v>0.599368252000000012</v>
      </c>
      <c r="K63" s="49">
        <f>D63*J63</f>
        <v>134.42091724429099</v>
      </c>
      <c r="L63" s="49">
        <f>E63*J63</f>
        <v>24.8161693372520986</v>
      </c>
      <c r="N63" s="49"/>
    </row>
    <row r="64" spans="1:14">
      <c r="A64" s="44" t="n">
        <v>39426.791666666657</v>
      </c>
      <c r="B64" s="45" t="n">
        <v>9189.60000000000036</v>
      </c>
      <c r="C64" s="47">
        <f>A64-A63</f>
        <v>11.4479166667005998</v>
      </c>
      <c r="D64" s="47">
        <f>B64-B63</f>
        <v>396.532000000001005</v>
      </c>
      <c r="E64" s="47">
        <f>D64/C64</f>
        <v>34.6379181072678008</v>
      </c>
      <c r="I64" s="48" t="n">
        <v>0.0469999999999999929</v>
      </c>
      <c r="J64" s="52">
        <f>I64*10.7164*1.19</f>
        <v>0.599368252000000012</v>
      </c>
      <c r="K64" s="49">
        <f>D64*J64</f>
        <v>237.66869170206499</v>
      </c>
      <c r="L64" s="49">
        <f>E64*J64</f>
        <v>20.7608684288722998</v>
      </c>
      <c r="N64" s="49"/>
    </row>
    <row r="65" spans="1:14">
      <c r="A65" s="44" t="n">
        <v>39435.3333333333358</v>
      </c>
      <c r="B65" s="45" t="n">
        <v>9641.3700000000008</v>
      </c>
      <c r="C65" s="47">
        <f>A65-A64</f>
        <v>8.54166666659875951</v>
      </c>
      <c r="D65" s="47">
        <f>B65-B64</f>
        <v>451.769999999999982</v>
      </c>
      <c r="E65" s="47">
        <f>D65/C65</f>
        <v>52.8901463418838986</v>
      </c>
      <c r="F65" s="47">
        <f>ROUND(SUM(D62:D65)*30.5/SUM(C62:C65),2)</f>
        <v>1253.48000000000002</v>
      </c>
      <c r="I65" s="48" t="n">
        <v>0.0469999999999999929</v>
      </c>
      <c r="J65" s="52">
        <f>I65*10.7164*1.19</f>
        <v>0.599368252000000012</v>
      </c>
      <c r="K65" s="49">
        <f>D65*J65</f>
        <v>270.776595206039985</v>
      </c>
      <c r="L65" s="49">
        <f>E65*J65</f>
        <v>31.7006745609592002</v>
      </c>
      <c r="M65" s="49">
        <f>F65*$J65</f>
        <v>751.296116516959955</v>
      </c>
      <c r="N65" s="49"/>
    </row>
    <row r="66" spans="1:14">
      <c r="A66" s="44" t="n">
        <v>39451.78125</v>
      </c>
      <c r="B66" s="45" t="n">
        <v>10519.5689999999995</v>
      </c>
      <c r="C66" s="47">
        <f>A66-A65</f>
        <v>16.4479166667005998</v>
      </c>
      <c r="D66" s="47">
        <f>B66-B65</f>
        <v>878.198999999999046</v>
      </c>
      <c r="E66" s="47">
        <f>D66/C66</f>
        <v>53.3927194425750002</v>
      </c>
      <c r="I66" s="48" t="n">
        <v>0.0469999999999999929</v>
      </c>
      <c r="J66" s="52">
        <f>I66*10.7164*1.19</f>
        <v>0.599368252000000012</v>
      </c>
      <c r="K66" s="49">
        <f>D66*J66</f>
        <v>526.364599538148013</v>
      </c>
      <c r="L66" s="49">
        <f>E66*J66</f>
        <v>32.0019009218226032</v>
      </c>
      <c r="N66" s="49"/>
    </row>
    <row r="67" spans="1:14">
      <c r="A67" s="44" t="n">
        <v>39461.791666666657</v>
      </c>
      <c r="B67" s="45" t="n">
        <v>10906.9599999999991</v>
      </c>
      <c r="C67" s="47">
        <f>A67-A66</f>
        <v>10.0104166667005998</v>
      </c>
      <c r="D67" s="47">
        <f>B67-B66</f>
        <v>387.39100000000002</v>
      </c>
      <c r="E67" s="47">
        <f>D67/C67</f>
        <v>38.6987887615754005</v>
      </c>
      <c r="F67" s="47">
        <f>ROUND(SUM(D66:D67)*30.5/SUM(C66:C67),2)</f>
        <v>1458.92000000000007</v>
      </c>
      <c r="G67" s="47">
        <f>ROUND(SUM(D41:D67)*365/SUM(C41:C67),2)</f>
        <v>7753.02000000000044</v>
      </c>
      <c r="I67" s="48" t="n">
        <v>0.0496000000000000085</v>
      </c>
      <c r="J67" s="52">
        <f>I67*10.7164*1.19</f>
        <v>0.632524793600000024</v>
      </c>
      <c r="K67" s="49">
        <f>D67*J67</f>
        <v>245.03441231749801</v>
      </c>
      <c r="L67" s="49">
        <f>E67*J67</f>
        <v>24.4779433739855001</v>
      </c>
      <c r="M67" s="49">
        <f>F67*$J67</f>
        <v>922.803071878911965</v>
      </c>
      <c r="N67" s="49">
        <f>G67*$J67</f>
        <v>4903.97737527666959</v>
      </c>
    </row>
    <row r="68" spans="1:14">
      <c r="A68" s="44" t="n">
        <v>39493.75</v>
      </c>
      <c r="B68" s="45" t="n">
        <v>12187.7999999999993</v>
      </c>
      <c r="C68" s="47">
        <f>A68-A67</f>
        <v>31.9583333332994002</v>
      </c>
      <c r="D68" s="47">
        <f>B68-B67</f>
        <v>1280.83999999999992</v>
      </c>
      <c r="E68" s="47">
        <f>D68/C68</f>
        <v>40.0784354628847979</v>
      </c>
      <c r="F68" s="47">
        <f>ROUND(SUM(D68)*30.5/SUM(C68),2)</f>
        <v>1222.3900000000001</v>
      </c>
      <c r="I68" s="48" t="n">
        <v>0.0496000000000000085</v>
      </c>
      <c r="J68" s="52">
        <f>I68*10.7164*1.19</f>
        <v>0.632524793600000024</v>
      </c>
      <c r="K68" s="49">
        <f>D68*J68</f>
        <v>810.163056634624013</v>
      </c>
      <c r="L68" s="49">
        <f>E68*J68</f>
        <v>25.3506041189721003</v>
      </c>
      <c r="M68" s="49">
        <f>F68*$J68</f>
        <v>773.191982448704039</v>
      </c>
      <c r="N68" s="49"/>
    </row>
    <row r="69" spans="1:14">
      <c r="A69" s="44" t="n">
        <v>39496.75</v>
      </c>
      <c r="B69" s="45" t="n">
        <v>12350.1800000000003</v>
      </c>
      <c r="C69" s="47">
        <f>A69-A68</f>
        <v>3</v>
      </c>
      <c r="D69" s="47">
        <f>B69-B68</f>
        <v>162.38000000000099</v>
      </c>
      <c r="E69" s="47">
        <f>D69/C69</f>
        <v>54.1266666666669991</v>
      </c>
      <c r="I69" s="48" t="n">
        <v>0.0496000000000000085</v>
      </c>
      <c r="J69" s="52">
        <f>I69*10.7164*1.19</f>
        <v>0.632524793600000024</v>
      </c>
      <c r="K69" s="49">
        <f>D69*J69</f>
        <v>102.709375984768997</v>
      </c>
      <c r="L69" s="49">
        <f>E69*J69</f>
        <v>34.2364586615896016</v>
      </c>
      <c r="N69" s="49"/>
    </row>
    <row r="70" spans="1:14">
      <c r="A70" s="44" t="n">
        <v>39504.336805555562</v>
      </c>
      <c r="B70" s="45" t="n">
        <v>12617.9099999999999</v>
      </c>
      <c r="C70" s="47">
        <f>A70-A69</f>
        <v>7.5868055555984002</v>
      </c>
      <c r="D70" s="47">
        <f>B70-B69</f>
        <v>267.730000000000018</v>
      </c>
      <c r="E70" s="47">
        <f>D70/C70</f>
        <v>35.2888970249723002</v>
      </c>
      <c r="I70" s="48" t="n">
        <v>0.0496000000000000085</v>
      </c>
      <c r="J70" s="52">
        <f>I70*10.7164*1.19</f>
        <v>0.632524793600000024</v>
      </c>
      <c r="K70" s="49">
        <f>D70*J70</f>
        <v>169.345862990527991</v>
      </c>
      <c r="L70" s="49">
        <f>E70*J70</f>
        <v>22.3211023070922998</v>
      </c>
      <c r="N70" s="49"/>
    </row>
    <row r="71" spans="1:14">
      <c r="A71" s="44" t="n">
        <v>39510.3541666666788</v>
      </c>
      <c r="B71" s="45" t="n">
        <v>12817</v>
      </c>
      <c r="C71" s="47">
        <f>A71-A70</f>
        <v>6.01736111110222005</v>
      </c>
      <c r="D71" s="47">
        <f>B71-B70</f>
        <v>199.090000000000003</v>
      </c>
      <c r="E71" s="47">
        <f>D71/C71</f>
        <v>33.0859319100315972</v>
      </c>
      <c r="I71" s="48" t="n">
        <v>0.0496000000000000085</v>
      </c>
      <c r="J71" s="52">
        <f>I71*10.7164*1.19</f>
        <v>0.632524793600000024</v>
      </c>
      <c r="K71" s="49">
        <f>D71*J71</f>
        <v>125.929361157824005</v>
      </c>
      <c r="L71" s="49">
        <f>E71*J71</f>
        <v>20.9276722524564001</v>
      </c>
      <c r="N71" s="49"/>
    </row>
    <row r="72" spans="1:15">
      <c r="A72" s="44" t="n">
        <v>39520.416666666657</v>
      </c>
      <c r="B72" s="45" t="n">
        <v>13179.8279999999995</v>
      </c>
      <c r="C72" s="47">
        <f>A72-A71</f>
        <v>10.0625</v>
      </c>
      <c r="D72" s="47">
        <f>B72-B71</f>
        <v>362.827999999999975</v>
      </c>
      <c r="E72" s="47">
        <f>D72/C72</f>
        <v>36.0574409937888021</v>
      </c>
      <c r="F72" s="47">
        <f>ROUND(SUM(D69:D72)*30.5/SUM(C69:C72),2)</f>
        <v>1134.63000000000011</v>
      </c>
      <c r="I72" s="48" t="n">
        <v>0.0496000000000000085</v>
      </c>
      <c r="J72" s="52">
        <f>I72*10.7164*1.19</f>
        <v>0.632524793600000024</v>
      </c>
      <c r="K72" s="49">
        <f>D72*J72</f>
        <v>229.497705812301007</v>
      </c>
      <c r="L72" s="49">
        <f>E72*J72</f>
        <v>22.8072254223404016</v>
      </c>
      <c r="M72" s="49">
        <f>F72*$J72</f>
        <v>717.681606562367961</v>
      </c>
      <c r="N72" s="49"/>
      <c r="O72" t="s">
        <v>27</v>
      </c>
    </row>
    <row r="73" spans="1:14">
      <c r="A73" s="44" t="n">
        <v>39559.7708333333358</v>
      </c>
      <c r="B73" s="45" t="n">
        <v>14477</v>
      </c>
      <c r="C73" s="47">
        <f>A73-A72</f>
        <v>39.3541666665988004</v>
      </c>
      <c r="D73" s="47">
        <f>B73-B72</f>
        <v>1297.17200000000003</v>
      </c>
      <c r="E73" s="47">
        <f>D73/C73</f>
        <v>32.9614907358959002</v>
      </c>
      <c r="F73" s="47">
        <f>ROUND(SUM(D73)*30.5/SUM(C73),2)</f>
        <v>1005.33000000000004</v>
      </c>
      <c r="I73" s="48" t="n">
        <v>0.0496000000000000085</v>
      </c>
      <c r="J73" s="52">
        <f>I73*10.7164*1.19</f>
        <v>0.632524793600000024</v>
      </c>
      <c r="K73" s="49">
        <f>D73*J73</f>
        <v>820.493451563698954</v>
      </c>
      <c r="L73" s="49">
        <f>E73*J73</f>
        <v>20.8489601244708993</v>
      </c>
      <c r="M73" s="49">
        <f>F73*$J73</f>
        <v>635.896150749887966</v>
      </c>
      <c r="N73" s="49"/>
    </row>
    <row r="74" spans="1:14">
      <c r="A74" s="44" t="n">
        <v>39593.5</v>
      </c>
      <c r="B74" s="45" t="n">
        <v>14738.25</v>
      </c>
      <c r="C74" s="47">
        <f>A74-A73</f>
        <v>33.7291666667005998</v>
      </c>
      <c r="D74" s="47">
        <f>B74-B73</f>
        <v>261.25</v>
      </c>
      <c r="E74" s="47">
        <f>D74/C74</f>
        <v>7.74552192710770981</v>
      </c>
      <c r="F74" s="47">
        <f>ROUND(SUM(D74)*30.5/SUM(C74),2)</f>
        <v>236.240000000000009</v>
      </c>
      <c r="I74" s="48" t="n">
        <v>0.0524000000000000021</v>
      </c>
      <c r="J74" s="52">
        <f>I74*10.8033*1.19</f>
        <v>0.67365057479999999</v>
      </c>
      <c r="K74" s="49">
        <f>D74*J74</f>
        <v>175.99121266649999</v>
      </c>
      <c r="L74" s="49">
        <f>E74*J74</f>
        <v>5.21777529832210973</v>
      </c>
      <c r="M74" s="49">
        <f>F74*$J74</f>
        <v>159.143211790751991</v>
      </c>
      <c r="N74" s="49"/>
    </row>
    <row r="75" spans="1:15">
      <c r="A75" s="44" t="n">
        <v>39600.5833333333358</v>
      </c>
      <c r="B75" s="45" t="n">
        <v>14740.5280000000002</v>
      </c>
      <c r="C75" s="47">
        <f>A75-A74</f>
        <v>7.08333333329937975</v>
      </c>
      <c r="D75" s="47">
        <f>B75-B74</f>
        <v>2.27800000000025005</v>
      </c>
      <c r="E75" s="47">
        <f>D75/C75</f>
        <v>0.321600000001577024</v>
      </c>
      <c r="I75" s="48" t="n">
        <v>0.0524000000000000021</v>
      </c>
      <c r="J75" s="52">
        <f>I75*10.8033*1.19</f>
        <v>0.67365057479999999</v>
      </c>
      <c r="K75" s="49">
        <f>D75*J75</f>
        <v>1.53457600939456995</v>
      </c>
      <c r="L75" s="49">
        <f>E75*J75</f>
        <v>0.216646024856741981</v>
      </c>
      <c r="N75" s="49"/>
      <c r="O75" t="s">
        <v>45</v>
      </c>
    </row>
    <row r="76" spans="1:15">
      <c r="A76" s="44" t="n">
        <v>39606.430555555562</v>
      </c>
      <c r="B76" s="45" t="n">
        <v>14740.5280000000002</v>
      </c>
      <c r="C76" s="47">
        <f>A76-A75</f>
        <v>5.84722222229901956</v>
      </c>
      <c r="D76" s="47">
        <f>B76-B75</f>
        <v>0</v>
      </c>
      <c r="E76" s="47">
        <f>D76/C76</f>
        <v>0</v>
      </c>
      <c r="I76" s="48" t="n">
        <v>0.0524000000000000021</v>
      </c>
      <c r="J76" s="52">
        <f>I76*10.8033*1.19</f>
        <v>0.67365057479999999</v>
      </c>
      <c r="K76" s="49">
        <f>D76*J76</f>
        <v>0</v>
      </c>
      <c r="L76" s="49">
        <f>E76*J76</f>
        <v>0</v>
      </c>
      <c r="N76" s="49"/>
      <c r="O76" t="s">
        <v>31</v>
      </c>
    </row>
    <row r="77" spans="1:14">
      <c r="A77" s="44" t="n">
        <v>39606.7638888888905</v>
      </c>
      <c r="B77" s="45" t="n">
        <v>14746.3109999999997</v>
      </c>
      <c r="C77" s="47">
        <f>A77-A76</f>
        <v>0.333333333299378953</v>
      </c>
      <c r="D77" s="47">
        <f>B77-B76</f>
        <v>5.78299999999944969</v>
      </c>
      <c r="E77" s="47">
        <f>D77/C77</f>
        <v>17.3490000017655994</v>
      </c>
      <c r="I77" s="48" t="n">
        <v>0.0524000000000000021</v>
      </c>
      <c r="J77" s="52">
        <f>I77*10.8033*1.19</f>
        <v>0.67365057479999999</v>
      </c>
      <c r="K77" s="49">
        <f>D77*J77</f>
        <v>3.89572127406803013</v>
      </c>
      <c r="L77" s="49">
        <f>E77*J77</f>
        <v>11.6871638233946005</v>
      </c>
      <c r="N77" s="49"/>
    </row>
    <row r="78" spans="1:14">
      <c r="A78" s="44" t="n">
        <v>39607.9375</v>
      </c>
      <c r="B78" s="45" t="n">
        <v>14757.018</v>
      </c>
      <c r="C78" s="47">
        <f>A78-A77</f>
        <v>1.17361111110222005</v>
      </c>
      <c r="D78" s="47">
        <f>B78-B77</f>
        <v>10.7070000000002992</v>
      </c>
      <c r="E78" s="47">
        <f>D78/C78</f>
        <v>9.12312426042439917</v>
      </c>
      <c r="I78" s="48" t="n">
        <v>0.0524000000000000021</v>
      </c>
      <c r="J78" s="52">
        <f>I78*10.8033*1.19</f>
        <v>0.67365057479999999</v>
      </c>
      <c r="K78" s="49">
        <f>D78*J78</f>
        <v>7.21277670438380003</v>
      </c>
      <c r="L78" s="49">
        <f>E78*J78</f>
        <v>6.14579790200671994</v>
      </c>
      <c r="N78" s="49"/>
    </row>
    <row r="79" spans="1:14">
      <c r="A79" s="44" t="n">
        <v>39611.7708333333358</v>
      </c>
      <c r="B79" s="45" t="n">
        <v>14757.018</v>
      </c>
      <c r="C79" s="47">
        <f>A79-A78</f>
        <v>3.83333333329938029</v>
      </c>
      <c r="D79" s="47">
        <f>B79-B78</f>
        <v>0</v>
      </c>
      <c r="E79" s="47">
        <f>D79/C79</f>
        <v>0</v>
      </c>
      <c r="I79" s="48" t="n">
        <v>0.0524000000000000021</v>
      </c>
      <c r="J79" s="52">
        <f>I79*10.8033*1.19</f>
        <v>0.67365057479999999</v>
      </c>
      <c r="K79" s="49">
        <f>D79*J79</f>
        <v>0</v>
      </c>
      <c r="L79" s="49">
        <f>E79*J79</f>
        <v>0</v>
      </c>
      <c r="N79" s="49"/>
    </row>
    <row r="80" spans="1:15">
      <c r="A80" s="44" t="n">
        <v>39612.34375</v>
      </c>
      <c r="B80" s="45" t="n">
        <v>14757.018</v>
      </c>
      <c r="C80" s="47">
        <f>A80-A79</f>
        <v>0.572916666700621047</v>
      </c>
      <c r="D80" s="47">
        <f>B80-B79</f>
        <v>0</v>
      </c>
      <c r="E80" s="47">
        <f>D80/C80</f>
        <v>0</v>
      </c>
      <c r="I80" s="48" t="n">
        <v>0.0524000000000000021</v>
      </c>
      <c r="J80" s="52">
        <f>I80*10.8033*1.19</f>
        <v>0.67365057479999999</v>
      </c>
      <c r="K80" s="49">
        <f>D80*J80</f>
        <v>0</v>
      </c>
      <c r="L80" s="49">
        <f>E80*J80</f>
        <v>0</v>
      </c>
      <c r="N80" s="49"/>
      <c r="O80" t="s">
        <v>46</v>
      </c>
    </row>
    <row r="81" spans="1:15">
      <c r="A81" s="44" t="n">
        <v>39614.4895833333358</v>
      </c>
      <c r="B81" s="45" t="n">
        <v>14780.8999999999996</v>
      </c>
      <c r="C81" s="47">
        <f>A81-A80</f>
        <v>2.1458333332993802</v>
      </c>
      <c r="D81" s="47">
        <f>B81-B80</f>
        <v>23.8819999999996</v>
      </c>
      <c r="E81" s="47">
        <f>D81/C81</f>
        <v>11.1294757283313004</v>
      </c>
      <c r="I81" s="48" t="n">
        <v>0.0524000000000000021</v>
      </c>
      <c r="J81" s="52">
        <f>I81*10.8033*1.19</f>
        <v>0.67365057479999999</v>
      </c>
      <c r="K81" s="49">
        <f>D81*J81</f>
        <v>16.0881230273732996</v>
      </c>
      <c r="L81" s="49">
        <f>E81*J81</f>
        <v>7.49737772161302995</v>
      </c>
      <c r="N81" s="49"/>
      <c r="O81" t="s">
        <v>33</v>
      </c>
    </row>
    <row r="82" spans="1:14">
      <c r="A82" s="44" t="n">
        <v>39616.7708333333358</v>
      </c>
      <c r="B82" s="45" t="n">
        <v>14800.5409999999993</v>
      </c>
      <c r="C82" s="47">
        <f>A82-A81</f>
        <v>2.28125</v>
      </c>
      <c r="D82" s="47">
        <f>B82-B81</f>
        <v>19.6409999999996003</v>
      </c>
      <c r="E82" s="47">
        <f>D82/C82</f>
        <v>8.60975342465735949</v>
      </c>
      <c r="I82" s="48" t="n">
        <v>0.0524000000000000021</v>
      </c>
      <c r="J82" s="52">
        <f>I82*10.8033*1.19</f>
        <v>0.67365057479999999</v>
      </c>
      <c r="K82" s="49">
        <f>D82*J82</f>
        <v>13.2311709396464998</v>
      </c>
      <c r="L82" s="49">
        <f>E82*J82</f>
        <v>5.79996534340669978</v>
      </c>
      <c r="N82" s="49"/>
    </row>
    <row r="83" spans="1:15">
      <c r="A83" s="44" t="n">
        <v>39619.75</v>
      </c>
      <c r="B83" s="45" t="n">
        <v>14823.0609999999997</v>
      </c>
      <c r="C83" s="47">
        <f>A83-A82</f>
        <v>2.97916666670061971</v>
      </c>
      <c r="D83" s="47">
        <f>B83-B82</f>
        <v>22.520000000000401</v>
      </c>
      <c r="E83" s="47">
        <f>D83/C83</f>
        <v>7.55916083907481973</v>
      </c>
      <c r="F83" s="47">
        <f>ROUND(SUM(D75:D83)*30.5/SUM(C75:C83),2)</f>
        <v>98.5400000000000063</v>
      </c>
      <c r="I83" s="48" t="n">
        <v>0.0524000000000000021</v>
      </c>
      <c r="J83" s="52">
        <f>I83*10.8033*1.19</f>
        <v>0.67365057479999999</v>
      </c>
      <c r="K83" s="49">
        <f>D83*J83</f>
        <v>15.1706109444962998</v>
      </c>
      <c r="L83" s="49">
        <f>E83*J83</f>
        <v>5.09223304424839984</v>
      </c>
      <c r="M83" s="49">
        <f>F83*$J83</f>
        <v>66.381527640792001</v>
      </c>
      <c r="N83" s="49"/>
      <c r="O83" t="s">
        <v>34</v>
      </c>
    </row>
    <row r="84" spans="1:15">
      <c r="A84" s="44" t="n">
        <v>39639.916666666657</v>
      </c>
      <c r="B84" s="45" t="n">
        <v>14825.4099999999999</v>
      </c>
      <c r="C84" s="47">
        <f>A84-A83</f>
        <v>20.1666666667005998</v>
      </c>
      <c r="D84" s="47">
        <f>B84-B83</f>
        <v>2.34900000000016007</v>
      </c>
      <c r="E84" s="47">
        <f>D84/C84</f>
        <v>0.116479338842786984</v>
      </c>
      <c r="I84" s="48" t="n">
        <v>0.0524000000000000021</v>
      </c>
      <c r="J84" s="52">
        <f>I84*10.8033*1.19</f>
        <v>0.67365057479999999</v>
      </c>
      <c r="K84" s="49">
        <f>D84*J84</f>
        <v>1.5824052002053099</v>
      </c>
      <c r="L84" s="49">
        <f>E84*J84</f>
        <v>0.0784663735637670001</v>
      </c>
      <c r="N84" s="49"/>
      <c r="O84" t="s">
        <v>47</v>
      </c>
    </row>
    <row r="85" spans="1:15">
      <c r="A85" s="44" t="n">
        <v>39643.784722222219</v>
      </c>
      <c r="B85" s="45" t="n">
        <v>14835.9470000000001</v>
      </c>
      <c r="C85" s="47">
        <f>A85-A84</f>
        <v>3.86805555549653981</v>
      </c>
      <c r="D85" s="47">
        <f>B85-B84</f>
        <v>10.5370000000002992</v>
      </c>
      <c r="E85" s="47">
        <f>D85/C85</f>
        <v>2.72410771996983003</v>
      </c>
      <c r="I85" s="48" t="n">
        <v>0.0524000000000000021</v>
      </c>
      <c r="J85" s="52">
        <f>I85*10.8033*1.19</f>
        <v>0.67365057479999999</v>
      </c>
      <c r="K85" s="49">
        <f>D85*J85</f>
        <v>7.09825610666780005</v>
      </c>
      <c r="L85" s="49">
        <f>E85*J85</f>
        <v>1.83509673137478995</v>
      </c>
      <c r="N85" s="49"/>
      <c r="O85" t="s">
        <v>48</v>
      </c>
    </row>
    <row r="86" spans="1:14">
      <c r="A86" s="44" t="n">
        <v>39650.3576388888905</v>
      </c>
      <c r="B86" s="53" t="n">
        <v>14839.9320000000007</v>
      </c>
      <c r="C86" s="47">
        <f>A86-A85</f>
        <v>6.57291666670062025</v>
      </c>
      <c r="D86" s="47">
        <f>B86-B85</f>
        <v>3.98500000000057994</v>
      </c>
      <c r="E86" s="47">
        <f>D86/C86</f>
        <v>0.606275752770331966</v>
      </c>
      <c r="F86" s="47">
        <f>ROUND(SUM(D84:D86)*30.5/SUM(C84:C86),2)</f>
        <v>16.8099999999999987</v>
      </c>
      <c r="I86" s="48" t="n">
        <v>0.0524000000000000021</v>
      </c>
      <c r="J86" s="52">
        <f>I86*10.8033*1.19</f>
        <v>0.67365057479999999</v>
      </c>
      <c r="K86" s="49">
        <f>D86*J86</f>
        <v>2.68449754057838996</v>
      </c>
      <c r="L86" s="49">
        <f>E86*J86</f>
        <v>0.408418009341037003</v>
      </c>
      <c r="M86" s="49">
        <f>F86*$J86</f>
        <v>11.3240661623880001</v>
      </c>
      <c r="N86" s="49"/>
    </row>
    <row r="87" spans="1:14">
      <c r="A87" s="44" t="n">
        <v>39671.368055555562</v>
      </c>
      <c r="B87" s="45" t="n">
        <v>14854.4740000000002</v>
      </c>
      <c r="C87" s="47">
        <f>A87-A86</f>
        <v>21.0104166667005998</v>
      </c>
      <c r="D87" s="47">
        <f>B87-B86</f>
        <v>14.5419999999995007</v>
      </c>
      <c r="E87" s="47">
        <f>D87/C87</f>
        <v>0.692132870598759098</v>
      </c>
      <c r="I87" s="48" t="n">
        <v>0.0524000000000000021</v>
      </c>
      <c r="J87" s="52">
        <f>I87*10.8033*1.19</f>
        <v>0.67365057479999999</v>
      </c>
      <c r="K87" s="49">
        <f>D87*J87</f>
        <v>9.79622665874125964</v>
      </c>
      <c r="L87" s="49">
        <f>E87*J87</f>
        <v>0.466255706116827984</v>
      </c>
      <c r="N87" s="49"/>
    </row>
    <row r="88" spans="1:14">
      <c r="A88" s="44" t="n">
        <v>39677.3923611111095</v>
      </c>
      <c r="B88" s="45" t="n">
        <v>14854.4740000000002</v>
      </c>
      <c r="C88" s="47">
        <f>A88-A87</f>
        <v>6.02430555550381985</v>
      </c>
      <c r="D88" s="47">
        <f>B88-B87</f>
        <v>0</v>
      </c>
      <c r="I88" s="48" t="n">
        <v>0.0524000000000000021</v>
      </c>
      <c r="J88" s="52">
        <f>I88*10.8033*1.19</f>
        <v>0.67365057479999999</v>
      </c>
      <c r="K88" s="49">
        <f>D88*J88</f>
        <v>0</v>
      </c>
      <c r="N88" s="49"/>
    </row>
    <row r="89" spans="1:15">
      <c r="A89" s="44" t="n">
        <v>39677.503472222219</v>
      </c>
      <c r="B89" s="45" t="n">
        <v>14856.7389999999996</v>
      </c>
      <c r="C89" s="47">
        <f>A89-A88</f>
        <v>0.111111111094942006</v>
      </c>
      <c r="D89" s="47">
        <f>B89-B88</f>
        <v>2.26499999999942014</v>
      </c>
      <c r="E89" s="47">
        <f>SUM(D88:D89)/SUM(C88:C89)</f>
        <v>0.369168081498049006</v>
      </c>
      <c r="I89" s="48" t="n">
        <v>0.0524000000000000021</v>
      </c>
      <c r="J89" s="52">
        <f>I89*10.8033*1.19</f>
        <v>0.67365057479999999</v>
      </c>
      <c r="K89" s="49">
        <f>D89*J89</f>
        <v>1.52581855192161004</v>
      </c>
      <c r="L89" s="49">
        <f>E89*J89</f>
        <v>0.248690290298974004</v>
      </c>
      <c r="N89" s="49"/>
      <c r="O89" t="s">
        <v>49</v>
      </c>
    </row>
    <row r="90" spans="1:14">
      <c r="A90" s="44" t="n">
        <v>39683.5645833333256</v>
      </c>
      <c r="B90" s="45" t="n">
        <v>14856.7389999999996</v>
      </c>
      <c r="C90" s="47">
        <f>A90-A89</f>
        <v>6.06111111109930967</v>
      </c>
      <c r="D90" s="47">
        <f>B90-B89</f>
        <v>0</v>
      </c>
      <c r="F90" s="47">
        <f>ROUND(SUM(D87:D90)*30.5/SUM(C87:C90),2)</f>
        <v>15.4399999999999995</v>
      </c>
      <c r="I90" s="48" t="n">
        <v>0.0524000000000000021</v>
      </c>
      <c r="J90" s="52">
        <f>I90*10.8033*1.19</f>
        <v>0.67365057479999999</v>
      </c>
      <c r="K90" s="49">
        <f>D90*J90</f>
        <v>0</v>
      </c>
      <c r="M90" s="49">
        <f>F90*$J90</f>
        <v>10.4011648749120003</v>
      </c>
      <c r="N90" s="49"/>
    </row>
    <row r="91" spans="1:14">
      <c r="A91" s="44" t="n">
        <v>39684.40625</v>
      </c>
      <c r="B91" s="45" t="n">
        <v>14856.7389999999996</v>
      </c>
      <c r="C91" s="47">
        <f>A91-A90</f>
        <v>0.841666666703531874</v>
      </c>
      <c r="D91" s="47">
        <f>B91-B90</f>
        <v>0</v>
      </c>
      <c r="I91" s="48" t="n">
        <v>0.0524000000000000021</v>
      </c>
      <c r="J91" s="52">
        <f>I91*10.8033*1.19</f>
        <v>0.67365057479999999</v>
      </c>
      <c r="K91" s="49">
        <f>D91*J91</f>
        <v>0</v>
      </c>
      <c r="N91" s="49"/>
    </row>
    <row r="92" spans="1:15">
      <c r="A92" s="44" t="n">
        <v>39684.503472222219</v>
      </c>
      <c r="B92" s="45" t="n">
        <v>14859.6820000000007</v>
      </c>
      <c r="C92" s="47">
        <f>A92-A91</f>
        <v>0.0972222221971610168</v>
      </c>
      <c r="D92" s="47">
        <f>B92-B91</f>
        <v>2.94300000000112014</v>
      </c>
      <c r="E92" s="47">
        <f>SUM(D90:D92)/SUM(C90:C92)</f>
        <v>0.420428571428731068</v>
      </c>
      <c r="I92" s="48" t="n">
        <v>0.0524000000000000021</v>
      </c>
      <c r="J92" s="52">
        <f>I92*10.8033*1.19</f>
        <v>0.67365057479999999</v>
      </c>
      <c r="K92" s="49">
        <f>D92*J92</f>
        <v>1.98255364163715004</v>
      </c>
      <c r="L92" s="49">
        <f>E92*J92</f>
        <v>0.283221948805307999</v>
      </c>
      <c r="N92" s="49"/>
      <c r="O92" t="s">
        <v>49</v>
      </c>
    </row>
    <row r="93" spans="1:14">
      <c r="A93" s="44" t="n">
        <v>39692.791666666657</v>
      </c>
      <c r="B93" s="45" t="n">
        <v>14859.6820000000007</v>
      </c>
      <c r="C93" s="47">
        <f>A93-A92</f>
        <v>8.28819444450346055</v>
      </c>
      <c r="D93" s="47">
        <f>B93-B92</f>
        <v>0</v>
      </c>
      <c r="E93" s="47">
        <f>D93/C93</f>
        <v>0</v>
      </c>
      <c r="I93" s="48" t="n">
        <v>0.0524000000000000021</v>
      </c>
      <c r="J93" s="52">
        <f>I93*10.8033*1.19</f>
        <v>0.67365057479999999</v>
      </c>
      <c r="K93" s="49">
        <f>D93*J93</f>
        <v>0</v>
      </c>
      <c r="L93" s="49">
        <f>E93*J93</f>
        <v>0</v>
      </c>
      <c r="N93" s="49"/>
    </row>
    <row r="94" spans="1:15">
      <c r="A94" s="44" t="n">
        <v>39696.7361111111168</v>
      </c>
      <c r="B94" s="45" t="n">
        <v>14859.6820000000007</v>
      </c>
      <c r="C94" s="47">
        <f>A94-A93</f>
        <v>3.9444444444015998</v>
      </c>
      <c r="D94" s="47">
        <f>B94-B93</f>
        <v>0</v>
      </c>
      <c r="E94" s="47">
        <f>D94/C94</f>
        <v>0</v>
      </c>
      <c r="I94" s="48" t="n">
        <v>0.0652000000000000135</v>
      </c>
      <c r="J94" s="52">
        <f>I94*10.8033*1.19</f>
        <v>0.838206440400000119</v>
      </c>
      <c r="K94" s="49">
        <f>D94*J94</f>
        <v>0</v>
      </c>
      <c r="L94" s="49">
        <f>E94*J94</f>
        <v>0</v>
      </c>
      <c r="N94" s="49"/>
      <c r="O94" t="s">
        <v>50</v>
      </c>
    </row>
    <row r="95" spans="1:15">
      <c r="A95" s="44" t="n">
        <v>39699.3541666666788</v>
      </c>
      <c r="B95" s="45" t="n">
        <v>14868.3080000000009</v>
      </c>
      <c r="C95" s="47">
        <f>A95-A94</f>
        <v>2.6180555555984002</v>
      </c>
      <c r="D95" s="47">
        <f>B95-B94</f>
        <v>8.62600000000021083</v>
      </c>
      <c r="E95" s="47">
        <f>D95/C95</f>
        <v>3.2948116710336901</v>
      </c>
      <c r="I95" s="48" t="n">
        <v>0.0652000000000000135</v>
      </c>
      <c r="J95" s="52">
        <f>I95*10.8033*1.19</f>
        <v>0.838206440400000119</v>
      </c>
      <c r="K95" s="49">
        <f>D95*J95</f>
        <v>7.23036875489057973</v>
      </c>
      <c r="L95" s="49">
        <f>E95*J95</f>
        <v>2.7617323625655299</v>
      </c>
      <c r="N95" s="49"/>
      <c r="O95" t="s">
        <v>35</v>
      </c>
    </row>
    <row r="96" spans="1:14">
      <c r="A96" s="44" t="n">
        <v>39708.7708333333358</v>
      </c>
      <c r="B96" s="45" t="n">
        <v>14918.8050000000003</v>
      </c>
      <c r="C96" s="47">
        <f>A96-A95</f>
        <v>9.41666666659875951</v>
      </c>
      <c r="D96" s="47">
        <f>B96-B95</f>
        <v>50.496999999999403</v>
      </c>
      <c r="E96" s="47">
        <f>D96/C96</f>
        <v>5.36251327437488978</v>
      </c>
      <c r="I96" s="48" t="n">
        <v>0.0652000000000000135</v>
      </c>
      <c r="J96" s="52">
        <f>I96*10.8033*1.19</f>
        <v>0.838206440400000119</v>
      </c>
      <c r="K96" s="49">
        <f>D96*J96</f>
        <v>42.3269106208783015</v>
      </c>
      <c r="L96" s="49">
        <f>E96*J96</f>
        <v>4.49489316331152988</v>
      </c>
      <c r="N96" s="49"/>
    </row>
    <row r="97" spans="1:14">
      <c r="A97" s="44" t="n">
        <v>39715.5</v>
      </c>
      <c r="B97" s="45" t="n">
        <v>15006.2019999999993</v>
      </c>
      <c r="C97" s="47">
        <f>A97-A96</f>
        <v>6.72916666670062025</v>
      </c>
      <c r="D97" s="47">
        <f>B97-B96</f>
        <v>87.3969999999989966</v>
      </c>
      <c r="E97" s="47">
        <f>D97/C97</f>
        <v>12.9877894736185002</v>
      </c>
      <c r="F97" s="47">
        <f>ROUND(SUM(D91:D97)*30.5/SUM(C91:C97),2)</f>
        <v>142.75</v>
      </c>
      <c r="I97" s="48" t="n">
        <v>0.0652000000000000135</v>
      </c>
      <c r="J97" s="52">
        <f>I97*10.8033*1.19</f>
        <v>0.838206440400000119</v>
      </c>
      <c r="K97" s="49">
        <f>D97*J97</f>
        <v>73.2567282716379964</v>
      </c>
      <c r="L97" s="49">
        <f>E97*J97</f>
        <v>10.8864487833464008</v>
      </c>
      <c r="M97" s="49">
        <f>F97*$J97</f>
        <v>119.653969367100004</v>
      </c>
      <c r="N97" s="49"/>
    </row>
    <row r="98" spans="1:14">
      <c r="A98" s="44" t="n">
        <v>39721.34375</v>
      </c>
      <c r="B98" s="45" t="n">
        <v>15079.1399999999994</v>
      </c>
      <c r="C98" s="47">
        <f>A98-A97</f>
        <v>5.84375</v>
      </c>
      <c r="D98" s="47">
        <f>B98-B97</f>
        <v>72.9380000000001019</v>
      </c>
      <c r="E98" s="47">
        <f>D98/C98</f>
        <v>12.4813689839572</v>
      </c>
      <c r="I98" s="48" t="n">
        <v>0.0652000000000000135</v>
      </c>
      <c r="J98" s="52">
        <f>I98*10.8033*1.19</f>
        <v>0.838206440400000119</v>
      </c>
      <c r="K98" s="49">
        <f>D98*J98</f>
        <v>61.1371013498953033</v>
      </c>
      <c r="L98" s="49">
        <f>E98*J98</f>
        <v>10.4619638673616997</v>
      </c>
      <c r="N98" s="49"/>
    </row>
    <row r="99" spans="1:14">
      <c r="A99" s="44" t="n">
        <v>39727.8125</v>
      </c>
      <c r="B99" s="45" t="n">
        <v>15183.5190000000002</v>
      </c>
      <c r="C99" s="47">
        <f>A99-A98</f>
        <v>6.46875</v>
      </c>
      <c r="D99" s="47">
        <f>B99-B98</f>
        <v>104.379000000001</v>
      </c>
      <c r="E99" s="47">
        <f>D99/C99</f>
        <v>16.1358840579712002</v>
      </c>
      <c r="I99" s="48" t="n">
        <v>0.0652000000000000135</v>
      </c>
      <c r="J99" s="52">
        <f>I99*10.8033*1.19</f>
        <v>0.838206440400000119</v>
      </c>
      <c r="K99" s="49">
        <f>D99*J99</f>
        <v>87.4911500425125013</v>
      </c>
      <c r="L99" s="49">
        <f>E99*J99</f>
        <v>13.5252019389390998</v>
      </c>
      <c r="N99" s="49"/>
    </row>
    <row r="100" spans="1:14">
      <c r="A100" s="44" t="n">
        <v>39733.9375</v>
      </c>
      <c r="B100" s="45" t="n">
        <v>15255.5259999999998</v>
      </c>
      <c r="C100" s="47">
        <f>A100-A99</f>
        <v>6.125</v>
      </c>
      <c r="D100" s="47">
        <f>B100-B99</f>
        <v>72.0069999999996071</v>
      </c>
      <c r="E100" s="47">
        <f>D100/C100</f>
        <v>11.7562448979590997</v>
      </c>
      <c r="G100" s="47">
        <f>ROUND(SUM(D61:D100)*365/SUM(C61:C100),2)</f>
        <v>7947.63000000000011</v>
      </c>
      <c r="H100" s="47">
        <f>G100*10.8033</f>
        <v>85860.6311790000036</v>
      </c>
      <c r="I100" s="48" t="n">
        <v>0.0652000000000000135</v>
      </c>
      <c r="J100" s="52">
        <f>I100*10.8033*1.19</f>
        <v>0.838206440400000119</v>
      </c>
      <c r="K100" s="49">
        <f>D100*J100</f>
        <v>60.3567311538824995</v>
      </c>
      <c r="L100" s="49">
        <f>E100*J100</f>
        <v>9.8541601883889598</v>
      </c>
      <c r="N100" s="49">
        <f>G100*$J100</f>
        <v>6661.75465191624971</v>
      </c>
    </row>
    <row r="101" spans="1:14">
      <c r="A101" s="44" t="n">
        <v>39738.7291666666788</v>
      </c>
      <c r="B101" s="45" t="n">
        <v>15302.6029999999992</v>
      </c>
      <c r="C101" s="47">
        <f>A101-A100</f>
        <v>4.79166666670062025</v>
      </c>
      <c r="D101" s="47">
        <f>B101-B100</f>
        <v>47.0769999999993018</v>
      </c>
      <c r="E101" s="47">
        <f>D101/C101</f>
        <v>9.82476521732153962</v>
      </c>
      <c r="I101" s="48" t="n">
        <v>0.0652000000000000135</v>
      </c>
      <c r="J101" s="52">
        <f>I101*10.8033*1.19</f>
        <v>0.838206440400000119</v>
      </c>
      <c r="K101" s="49">
        <f>D101*J101</f>
        <v>39.460244594710197</v>
      </c>
      <c r="L101" s="49">
        <f>E101*J101</f>
        <v>8.23518148057681998</v>
      </c>
      <c r="N101" s="49"/>
    </row>
    <row r="102" spans="1:14">
      <c r="A102" s="44" t="n">
        <v>39741.791666666657</v>
      </c>
      <c r="B102" s="45" t="n">
        <v>15367.25</v>
      </c>
      <c r="C102" s="47">
        <f>A102-A101</f>
        <v>3.0625</v>
      </c>
      <c r="D102" s="47">
        <f>B102-B101</f>
        <v>64.6470000000009009</v>
      </c>
      <c r="E102" s="47">
        <f>D102/C102</f>
        <v>21.1092244897962011</v>
      </c>
      <c r="F102" s="47">
        <f>ROUND(SUM(D98:D102)*30.5/SUM(C98:C102),2)</f>
        <v>418.839999999999975</v>
      </c>
      <c r="I102" s="48" t="n">
        <v>0.0652000000000000135</v>
      </c>
      <c r="J102" s="52">
        <f>I102*10.8033*1.19</f>
        <v>0.838206440400000119</v>
      </c>
      <c r="K102" s="49">
        <f>D102*J102</f>
        <v>54.1875317525395985</v>
      </c>
      <c r="L102" s="49">
        <f>E102*J102</f>
        <v>17.6938879191966016</v>
      </c>
      <c r="M102" s="49">
        <f>F102*$J102</f>
        <v>351.074385497136007</v>
      </c>
      <c r="N102" s="49"/>
    </row>
    <row r="103" spans="1:14">
      <c r="A103" s="44" t="n">
        <v>39777.805555555562</v>
      </c>
      <c r="B103" s="45" t="n">
        <v>16410.5329999999994</v>
      </c>
      <c r="C103" s="47">
        <f>A103-A102</f>
        <v>36.013888888897803</v>
      </c>
      <c r="D103" s="47">
        <f>B103-B102</f>
        <v>1043.2829999999999</v>
      </c>
      <c r="E103" s="47">
        <f>D103/C103</f>
        <v>28.9689070574552012</v>
      </c>
      <c r="F103" s="47">
        <f>ROUND(SUM(D103)*30.5/SUM(C103),2)</f>
        <v>883.549999999999955</v>
      </c>
      <c r="I103" s="48" t="n">
        <v>0.0652000000000000135</v>
      </c>
      <c r="J103" s="52">
        <f>I103*10.8033*1.19</f>
        <v>0.838206440400000119</v>
      </c>
      <c r="K103" s="49">
        <f>D103*J103</f>
        <v>874.486529759833047</v>
      </c>
      <c r="L103" s="49">
        <f>E103*J103</f>
        <v>24.2819244669079985</v>
      </c>
      <c r="M103" s="49">
        <f>F103*$J103</f>
        <v>740.597300415420023</v>
      </c>
      <c r="N103" s="49"/>
    </row>
    <row r="104" spans="1:15">
      <c r="A104" s="44" t="n">
        <v>39783.3541666666788</v>
      </c>
      <c r="B104" s="45" t="n">
        <v>16673.7249999999985</v>
      </c>
      <c r="C104" s="47">
        <f>A104-A103</f>
        <v>5.54861111110222005</v>
      </c>
      <c r="D104" s="47">
        <f>B104-B103</f>
        <v>263.191999999998984</v>
      </c>
      <c r="E104" s="47">
        <f>D104/C104</f>
        <v>47.4338523154700979</v>
      </c>
      <c r="F104" s="47">
        <f>ROUND(SUM(D104)*30.5/SUM(C104),2)</f>
        <v>1446.73000000000002</v>
      </c>
      <c r="I104" s="48" t="n">
        <v>0.0652000000000000135</v>
      </c>
      <c r="J104" s="52">
        <f>I104*10.8033*1.19</f>
        <v>0.838206440400000119</v>
      </c>
      <c r="K104" s="49">
        <f>D104*J104</f>
        <v>220.609229461756001</v>
      </c>
      <c r="L104" s="49">
        <f>E104*J104</f>
        <v>39.7593605038095035</v>
      </c>
      <c r="M104" s="49">
        <f>F104*$J104</f>
        <v>1212.65840351989004</v>
      </c>
      <c r="N104" s="49"/>
      <c r="O104" t="s">
        <v>36</v>
      </c>
    </row>
    <row r="105" spans="1:14">
      <c r="A105" s="44" t="n">
        <v>39786.3541666666788</v>
      </c>
      <c r="B105" s="45" t="n">
        <v>16809.1179999999986</v>
      </c>
      <c r="C105" s="47">
        <f>A105-A104</f>
        <v>3</v>
      </c>
      <c r="D105" s="47">
        <f>B105-B104</f>
        <v>135.393000000000001</v>
      </c>
      <c r="E105" s="47">
        <f>D105/C105</f>
        <v>45.1310000000000002</v>
      </c>
      <c r="I105" s="48" t="n">
        <v>0.0652000000000000135</v>
      </c>
      <c r="J105" s="52">
        <f>I105*10.8033*1.19</f>
        <v>0.838206440400000119</v>
      </c>
      <c r="K105" s="49">
        <f>D105*J105</f>
        <v>113.487284585077006</v>
      </c>
      <c r="L105" s="49">
        <f>E105*J105</f>
        <v>37.829094861692397</v>
      </c>
      <c r="N105" s="49"/>
    </row>
    <row r="106" spans="1:14">
      <c r="A106" s="44" t="n">
        <v>39792.805555555562</v>
      </c>
      <c r="B106" s="45" t="n">
        <v>17115.8499999999985</v>
      </c>
      <c r="C106" s="47">
        <f>A106-A105</f>
        <v>6.45138888889777995</v>
      </c>
      <c r="D106" s="47">
        <f>B106-B105</f>
        <v>306.732000000000028</v>
      </c>
      <c r="E106" s="47">
        <f>D106/C106</f>
        <v>47.5451108718398032</v>
      </c>
      <c r="I106" s="48" t="n">
        <v>0.0652000000000000135</v>
      </c>
      <c r="J106" s="52">
        <f>I106*10.8033*1.19</f>
        <v>0.838206440400000119</v>
      </c>
      <c r="K106" s="49">
        <f>D106*J106</f>
        <v>257.104737876773015</v>
      </c>
      <c r="L106" s="49">
        <f>E106*J106</f>
        <v>39.8526181423082022</v>
      </c>
      <c r="N106" s="49"/>
    </row>
    <row r="107" spans="1:14">
      <c r="A107" s="44" t="n">
        <v>39819.375</v>
      </c>
      <c r="B107" s="45" t="n">
        <v>18419.4000000000015</v>
      </c>
      <c r="C107" s="47">
        <f>A107-A106</f>
        <v>26.5694444444016007</v>
      </c>
      <c r="D107" s="47">
        <f>B107-B106</f>
        <v>1303.54999999999995</v>
      </c>
      <c r="E107" s="47">
        <f>D107/C107</f>
        <v>49.0619968636441968</v>
      </c>
      <c r="F107" s="47">
        <f>ROUND(SUM(D105:D107)*30.5/SUM(C105:C107),2)</f>
        <v>1478.11999999999989</v>
      </c>
      <c r="I107" s="48" t="n">
        <v>0.0652000000000000135</v>
      </c>
      <c r="J107" s="52">
        <f>I107*10.8033*1.19</f>
        <v>0.838206440400000119</v>
      </c>
      <c r="K107" s="49">
        <f>D107*J107</f>
        <v>1092.64400538342011</v>
      </c>
      <c r="L107" s="49">
        <f>E107*J107</f>
        <v>41.1240817499911984</v>
      </c>
      <c r="M107" s="49">
        <f>F107*$J107</f>
        <v>1238.96970368405005</v>
      </c>
      <c r="N107" s="49"/>
    </row>
    <row r="108" spans="1:14">
      <c r="A108" s="44" t="n">
        <v>39825.7638888888905</v>
      </c>
      <c r="B108" s="45" t="n">
        <v>18912.2000000000007</v>
      </c>
      <c r="C108" s="47">
        <f>A108-A107</f>
        <v>6.38888888889777995</v>
      </c>
      <c r="D108" s="47">
        <f>B108-B107</f>
        <v>492.799999999998988</v>
      </c>
      <c r="E108" s="47">
        <f>D108/C108</f>
        <v>77.1339130433707965</v>
      </c>
      <c r="G108" s="47">
        <f>ROUND(SUM(D68:D108)*365/SUM(C68:C108),2)</f>
        <v>8027.85000000000036</v>
      </c>
      <c r="H108" s="47">
        <f>G108*10.8033</f>
        <v>86727.2719050000014</v>
      </c>
      <c r="I108" s="48" t="n">
        <v>0.0652000000000000135</v>
      </c>
      <c r="J108" s="52">
        <f>I108*10.8033*1.19</f>
        <v>0.838206440400000119</v>
      </c>
      <c r="K108" s="49">
        <f>D108*J108</f>
        <v>413.068133829119006</v>
      </c>
      <c r="L108" s="49">
        <f>E108*J108</f>
        <v>64.6541426862069954</v>
      </c>
      <c r="N108" s="49">
        <f>G108*$J108</f>
        <v>6728.99557256513981</v>
      </c>
    </row>
    <row r="109" spans="1:12">
      <c r="A109" s="44" t="n">
        <v>39839.34375</v>
      </c>
      <c r="B109" s="45" t="n">
        <v>19549.5999999999985</v>
      </c>
      <c r="C109" s="47">
        <f>A109-A108</f>
        <v>13.5798611111022005</v>
      </c>
      <c r="D109" s="47">
        <f>B109-B108</f>
        <v>637.399999999998045</v>
      </c>
      <c r="E109" s="47">
        <f>D109/C109</f>
        <v>46.9371516236562982</v>
      </c>
      <c r="I109" s="48" t="n">
        <v>0.0652000000000000135</v>
      </c>
      <c r="J109" s="52">
        <f>I109*10.8033*1.19</f>
        <v>0.838206440400000119</v>
      </c>
      <c r="K109" s="49">
        <f>D109*J109</f>
        <v>534.272785110958012</v>
      </c>
      <c r="L109" s="49">
        <f>E109*J109</f>
        <v>39.3430227849800005</v>
      </c>
    </row>
    <row r="110" spans="1:12">
      <c r="A110" s="44" t="n">
        <v>39848.7708333333358</v>
      </c>
      <c r="B110" s="45" t="n">
        <v>20097.4000000000015</v>
      </c>
      <c r="C110" s="47">
        <f>A110-A109</f>
        <v>9.42708333329938064</v>
      </c>
      <c r="D110" s="47">
        <f>B110-B109</f>
        <v>547.800000000003024</v>
      </c>
      <c r="E110" s="47">
        <f>D110/C110</f>
        <v>58.1091712709278028</v>
      </c>
      <c r="I110" s="48" t="n">
        <v>0.0652000000000000135</v>
      </c>
      <c r="J110" s="52">
        <f>I110*10.8033*1.19</f>
        <v>0.838206440400000119</v>
      </c>
      <c r="K110" s="49">
        <f>D110*J110</f>
        <v>459.169488051122983</v>
      </c>
      <c r="L110" s="49">
        <f>E110*J110</f>
        <v>48.7074816055983035</v>
      </c>
    </row>
    <row r="111" spans="1:15">
      <c r="A111" s="44" t="n">
        <v>39860.3333333333358</v>
      </c>
      <c r="B111" s="45" t="n">
        <v>20650.3539999999994</v>
      </c>
      <c r="C111" s="47">
        <f>A111-A110</f>
        <v>11.5625</v>
      </c>
      <c r="D111" s="47">
        <f>B111-B110</f>
        <v>552.953999999998018</v>
      </c>
      <c r="E111" s="47">
        <f>D111/C111</f>
        <v>47.823048648648502</v>
      </c>
      <c r="F111" s="47">
        <f>ROUND(SUM(D109:D111)*30.5/SUM(C109:C111),2)</f>
        <v>1533.53999999999996</v>
      </c>
      <c r="I111" s="48" t="n">
        <v>0.0600999999999999979</v>
      </c>
      <c r="J111" s="52">
        <f>I111*10.8033*1.19</f>
        <v>0.772641212699999969</v>
      </c>
      <c r="K111" s="49">
        <f>D111*J111</f>
        <v>427.235049127314028</v>
      </c>
      <c r="L111" s="49">
        <f>E111*J111</f>
        <v>36.9500583029029031</v>
      </c>
      <c r="M111" s="49">
        <f>F111*$J111</f>
        <v>1184.87620532395999</v>
      </c>
      <c r="O111" t="s">
        <v>51</v>
      </c>
    </row>
    <row r="112" spans="1:12">
      <c r="A112" s="44" t="n">
        <v>39874.8958333333358</v>
      </c>
      <c r="B112" s="45" t="n">
        <v>21204.7740000000013</v>
      </c>
      <c r="C112" s="47">
        <f>A112-A111</f>
        <v>14.5625</v>
      </c>
      <c r="D112" s="47">
        <f>B112-B111</f>
        <v>554.420000000002005</v>
      </c>
      <c r="E112" s="47">
        <f>D112/C112</f>
        <v>38.0717596566525032</v>
      </c>
      <c r="I112" s="48" t="n">
        <v>0.0600999999999999979</v>
      </c>
      <c r="J112" s="52">
        <f>I112*10.8033*1.19</f>
        <v>0.772641212699999969</v>
      </c>
      <c r="K112" s="49">
        <f>D112*J112</f>
        <v>428.367741145135994</v>
      </c>
      <c r="L112" s="49">
        <f>E112*J112</f>
        <v>29.4158105507389003</v>
      </c>
    </row>
    <row r="113" spans="1:14">
      <c r="A113" s="44" t="n">
        <v>39888.7708333333358</v>
      </c>
      <c r="B113" s="45" t="n">
        <v>21680.0139999999992</v>
      </c>
      <c r="C113" s="47">
        <f>A113-A112</f>
        <v>13.875</v>
      </c>
      <c r="D113" s="47">
        <f>B113-B112</f>
        <v>475.23999999999802</v>
      </c>
      <c r="E113" s="47">
        <f>D113/C113</f>
        <v>34.2515315315313984</v>
      </c>
      <c r="F113" s="47">
        <f>ROUND(SUM(D112:D113)*30.5/SUM(C112:C113),2)</f>
        <v>1104.33999999999992</v>
      </c>
      <c r="G113" s="47">
        <f>ROUND(SUM(D72:D113)*365/SUM(C72:C113),2)</f>
        <v>8548.78000000000065</v>
      </c>
      <c r="H113" s="47">
        <f>G113*10.8033</f>
        <v>92355.0349739999947</v>
      </c>
      <c r="I113" s="48" t="n">
        <v>0.0600999999999999979</v>
      </c>
      <c r="J113" s="52">
        <f>I113*10.8033*1.19</f>
        <v>0.772641212699999969</v>
      </c>
      <c r="K113" s="49">
        <f>D113*J113</f>
        <v>367.190009923545972</v>
      </c>
      <c r="L113" s="49">
        <f>E113*J113</f>
        <v>26.4641448593547004</v>
      </c>
      <c r="M113" s="49">
        <f>F113*$J113</f>
        <v>853.258596833117963</v>
      </c>
      <c r="N113" s="49">
        <f>G113*$J113</f>
        <v>6605.13974630551002</v>
      </c>
    </row>
    <row r="114" spans="1:12">
      <c r="A114" s="44" t="n">
        <v>39895.3611111111168</v>
      </c>
      <c r="B114" s="45" t="n">
        <v>21871.8400000000001</v>
      </c>
      <c r="C114" s="47">
        <f>A114-A113</f>
        <v>6.5902777778028403</v>
      </c>
      <c r="D114" s="47">
        <f>B114-B113</f>
        <v>191.826000000000988</v>
      </c>
      <c r="E114" s="47">
        <f>D114/C114</f>
        <v>29.1074225499421004</v>
      </c>
      <c r="I114" s="48" t="n">
        <v>0.0600999999999999979</v>
      </c>
      <c r="J114" s="52">
        <f>I114*10.8033*1.19</f>
        <v>0.772641212699999969</v>
      </c>
      <c r="K114" s="49">
        <f>D114*J114</f>
        <v>148.212673267391011</v>
      </c>
      <c r="L114" s="49">
        <f>E114*J114</f>
        <v>22.4895942575586005</v>
      </c>
    </row>
    <row r="115" spans="1:12">
      <c r="A115" s="44" t="n">
        <v>39902.753472222219</v>
      </c>
      <c r="B115" s="45" t="n">
        <v>22110.5200000000004</v>
      </c>
      <c r="C115" s="47">
        <f>A115-A114</f>
        <v>7.39236111109493965</v>
      </c>
      <c r="D115" s="47">
        <f>B115-B114</f>
        <v>238.680000000000007</v>
      </c>
      <c r="E115" s="47">
        <f>D115/C115</f>
        <v>32.2873837483092032</v>
      </c>
      <c r="I115" s="48" t="n">
        <v>0.0600999999999999979</v>
      </c>
      <c r="J115" s="52">
        <f>I115*10.8033*1.19</f>
        <v>0.772641212699999969</v>
      </c>
      <c r="K115" s="49">
        <f>D115*J115</f>
        <v>184.414004647235998</v>
      </c>
      <c r="L115" s="49">
        <f>E115*J115</f>
        <v>24.9465633342039013</v>
      </c>
    </row>
    <row r="116" spans="1:13">
      <c r="A116" s="44" t="n">
        <v>39919.697916666657</v>
      </c>
      <c r="B116" s="45" t="n">
        <v>22335.3319999999985</v>
      </c>
      <c r="C116" s="47">
        <f>A116-A115</f>
        <v>16.9444444445034996</v>
      </c>
      <c r="D116" s="47">
        <f>B116-B115</f>
        <v>224.811999999997994</v>
      </c>
      <c r="E116" s="47">
        <f>D116/C116</f>
        <v>13.2675934425765991</v>
      </c>
      <c r="F116" s="47">
        <f>ROUND(SUM(D114:D116)*30.5/SUM(C114:C116),2)</f>
        <v>646.269999999999982</v>
      </c>
      <c r="I116" s="48" t="n">
        <v>0.0501000000000000156</v>
      </c>
      <c r="J116" s="52">
        <f>I116*10.8033*1.19</f>
        <v>0.644081942699999921</v>
      </c>
      <c r="K116" s="49">
        <f>D116*J116</f>
        <v>144.797349702270992</v>
      </c>
      <c r="L116" s="49">
        <f>E116*J116</f>
        <v>8.54541735944851943</v>
      </c>
      <c r="M116" s="49">
        <f>F116*$J116</f>
        <v>416.250837108729002</v>
      </c>
    </row>
    <row r="117" spans="1:13">
      <c r="A117" s="44">
        <f>VerbrauchStrom!A82</f>
        <v>39947.3472222221972</v>
      </c>
      <c r="B117" s="45" t="n">
        <v>22622.1620000000003</v>
      </c>
      <c r="C117" s="47">
        <f>A117-A116</f>
        <v>27.6493055554965004</v>
      </c>
      <c r="D117" s="47">
        <f>B117-B116</f>
        <v>286.830000000001974</v>
      </c>
      <c r="E117" s="47">
        <f>D117/C117</f>
        <v>10.3738590983519998</v>
      </c>
      <c r="F117" s="47">
        <f>ROUND(D117*30.5/C117,2)</f>
        <v>316.399999999999977</v>
      </c>
      <c r="I117" s="48" t="n">
        <v>0.0501000000000000156</v>
      </c>
      <c r="J117" s="52">
        <f>I117*10.8033*1.19</f>
        <v>0.644081942699999921</v>
      </c>
      <c r="K117" s="49">
        <f>D117*J117</f>
        <v>184.742023624642002</v>
      </c>
      <c r="L117" s="49">
        <f>E117*J117</f>
        <v>6.6816153213626297</v>
      </c>
      <c r="M117" s="49">
        <f>F117*$J117</f>
        <v>203.787526670279988</v>
      </c>
    </row>
    <row r="118" spans="1:13">
      <c r="A118" s="44">
        <f>VerbrauchStrom!A83</f>
        <v>39977.6875</v>
      </c>
      <c r="B118" s="45" t="n">
        <v>22807.0169999999998</v>
      </c>
      <c r="C118" s="47">
        <f>A118-A117</f>
        <v>30.3402777778028003</v>
      </c>
      <c r="D118" s="47">
        <f>B118-B117</f>
        <v>184.85499999999999</v>
      </c>
      <c r="E118" s="47">
        <f>D118/C118</f>
        <v>6.09272602425682042</v>
      </c>
      <c r="F118" s="47">
        <f>ROUND(D118*30.5/C118,2)</f>
        <v>185.830000000000013</v>
      </c>
      <c r="I118" s="48" t="n">
        <v>0.0501000000000000156</v>
      </c>
      <c r="J118" s="52">
        <f>I118*10.8033*1.19</f>
        <v>0.644081942699999921</v>
      </c>
      <c r="K118" s="49">
        <f>D118*J118</f>
        <v>119.061767517809002</v>
      </c>
      <c r="L118" s="49">
        <f>E118*J118</f>
        <v>3.92421481404218007</v>
      </c>
      <c r="M118" s="49">
        <f>F118*$J118</f>
        <v>119.689747411940999</v>
      </c>
    </row>
    <row r="119" spans="1:13">
      <c r="A119" s="44">
        <f>VerbrauchStrom!A84</f>
        <v>40021.7916666667006</v>
      </c>
      <c r="B119" s="45" t="n">
        <v>22883.9540000000015</v>
      </c>
      <c r="C119" s="47">
        <f>A119-A118</f>
        <v>44.1041666667005998</v>
      </c>
      <c r="D119" s="47">
        <f>B119-B118</f>
        <v>76.9370000000017029</v>
      </c>
      <c r="E119" s="47">
        <f>D119/C119</f>
        <v>1.74443835616308007</v>
      </c>
      <c r="F119" s="47">
        <f>ROUND(D119*30.5/C119,2)</f>
        <v>53.2100000000000009</v>
      </c>
      <c r="I119" s="48" t="n">
        <v>0.0495000000000000018</v>
      </c>
      <c r="J119" s="52">
        <f>I119*10.8033</f>
        <v>0.534763349999999971</v>
      </c>
      <c r="K119" s="49">
        <f>D119*J119</f>
        <v>41.1430878589508993</v>
      </c>
      <c r="L119" s="49">
        <f>E119*J119</f>
        <v>0.932861699210261897</v>
      </c>
      <c r="M119" s="49">
        <f>F119*$J119</f>
        <v>28.4547578534999985</v>
      </c>
    </row>
    <row r="120" spans="1:13">
      <c r="A120" s="44">
        <f>VerbrauchStrom!A85</f>
        <v>40051.3541666667006</v>
      </c>
      <c r="B120" s="45" t="n">
        <v>22912.8139999999985</v>
      </c>
      <c r="C120" s="47">
        <f>A120-A119</f>
        <v>29.5625</v>
      </c>
      <c r="D120" s="47">
        <f>B120-B119</f>
        <v>28.8599999999969015</v>
      </c>
      <c r="E120" s="47">
        <f>D120/C120</f>
        <v>0.976236786469239881</v>
      </c>
      <c r="F120" s="47">
        <f>ROUND(D120*30.5/C120,2)</f>
        <v>29.7800000000000011</v>
      </c>
      <c r="I120" s="48" t="n">
        <v>0.0495000000000000018</v>
      </c>
      <c r="J120" s="52">
        <f>I120*10.8033</f>
        <v>0.534763349999999971</v>
      </c>
      <c r="K120" s="49">
        <f>D120*J120</f>
        <v>15.4332702809983004</v>
      </c>
      <c r="L120" s="49">
        <f>E120*J120</f>
        <v>0.522055654325525076</v>
      </c>
      <c r="M120" s="49">
        <f>F120*$J120</f>
        <v>15.9252525630000008</v>
      </c>
    </row>
    <row r="121" spans="1:13">
      <c r="A121" s="44">
        <f>VerbrauchStrom!A86</f>
        <v>40074.3472222221972</v>
      </c>
      <c r="B121" s="45" t="n">
        <v>23181.4890000000014</v>
      </c>
      <c r="C121" s="47">
        <f>A121-A120</f>
        <v>22.9930555554965004</v>
      </c>
      <c r="D121" s="47">
        <f>B121-B120</f>
        <v>268.675000000003024</v>
      </c>
      <c r="E121" s="47">
        <f>D121/C121</f>
        <v>11.6850498339171995</v>
      </c>
      <c r="F121" s="47">
        <f>ROUND(D121*30.5/C121,2)</f>
        <v>356.389999999999986</v>
      </c>
      <c r="I121" s="48" t="n">
        <v>0.0495000000000000018</v>
      </c>
      <c r="J121" s="52">
        <f>I121*10.8033</f>
        <v>0.534763349999999971</v>
      </c>
      <c r="K121" s="49">
        <f>D121*J121</f>
        <v>143.67754306125201</v>
      </c>
      <c r="L121" s="49">
        <f>E121*J121</f>
        <v>6.24873639410250981</v>
      </c>
      <c r="M121" s="49">
        <f>F121*$J121</f>
        <v>190.584310306499987</v>
      </c>
    </row>
    <row r="122" spans="1:13">
      <c r="A122" s="44">
        <f>VerbrauchStrom!A87</f>
        <v>40097.6979166667006</v>
      </c>
      <c r="B122" s="45" t="n">
        <v>23222.7669999999998</v>
      </c>
      <c r="C122" s="47">
        <f>A122-A121</f>
        <v>23.3506944445034996</v>
      </c>
      <c r="D122" s="47">
        <f>B122-B121</f>
        <v>41.2779999999984</v>
      </c>
      <c r="E122" s="47">
        <f>D122/C122</f>
        <v>1.76774185873151986</v>
      </c>
      <c r="F122" s="47">
        <f>ROUND(D122*30.5/C122,2)</f>
        <v>53.9200000000000017</v>
      </c>
      <c r="I122" s="48" t="n">
        <v>0.0495000000000000018</v>
      </c>
      <c r="J122" s="52">
        <f>I122*10.8033</f>
        <v>0.534763349999999971</v>
      </c>
      <c r="K122" s="49">
        <f>D122*J122</f>
        <v>22.0739615612991003</v>
      </c>
      <c r="L122" s="49">
        <f>E122*J122</f>
        <v>0.945323558310495038</v>
      </c>
      <c r="M122" s="49">
        <f>F122*$J122</f>
        <v>28.834439832000001</v>
      </c>
    </row>
    <row r="123" spans="1:13">
      <c r="A123" s="44">
        <f>VerbrauchStrom!A88</f>
        <v>40119.7777777778028</v>
      </c>
      <c r="B123" s="45" t="n">
        <v>23753.3970000000008</v>
      </c>
      <c r="C123" s="47">
        <f>A123-A122</f>
        <v>22.0798611111022005</v>
      </c>
      <c r="D123" s="47">
        <f>B123-B122</f>
        <v>530.630000000001019</v>
      </c>
      <c r="E123" s="47">
        <f>D123/C123</f>
        <v>24.0323069665139002</v>
      </c>
      <c r="F123" s="47">
        <f>ROUND(D123*30.5/C123,2)</f>
        <v>732.990000000000009</v>
      </c>
      <c r="I123" s="48" t="n">
        <v>0.0495000000000000018</v>
      </c>
      <c r="J123" s="52">
        <f>I123*10.8033</f>
        <v>0.534763349999999971</v>
      </c>
      <c r="K123" s="49">
        <f>D123*J123</f>
        <v>283.761476410501018</v>
      </c>
      <c r="L123" s="49">
        <f>E123*J123</f>
        <v>12.8515969816413005</v>
      </c>
      <c r="M123" s="49">
        <f>F123*$J123</f>
        <v>391.97618791650001</v>
      </c>
    </row>
    <row r="124" spans="1:13">
      <c r="A124" s="44">
        <f>VerbrauchStrom!A89</f>
        <v>40148.3333333332994</v>
      </c>
      <c r="B124" s="45" t="n">
        <v>24532.7050000000017</v>
      </c>
      <c r="C124" s="47">
        <f>A124-A123</f>
        <v>28.5555555554965004</v>
      </c>
      <c r="D124" s="47">
        <f>B124-B123</f>
        <v>779.308000000001016</v>
      </c>
      <c r="E124" s="47">
        <f>D124/C124</f>
        <v>27.2909416342976989</v>
      </c>
      <c r="F124" s="47">
        <f>ROUND(D124*30.5/C124,2)</f>
        <v>832.370000000000005</v>
      </c>
      <c r="I124" s="48" t="n">
        <v>0.0495000000000000018</v>
      </c>
      <c r="J124" s="52">
        <f>I124*10.8033</f>
        <v>0.534763349999999971</v>
      </c>
      <c r="K124" s="49">
        <f>D124*J124</f>
        <v>416.74535676180102</v>
      </c>
      <c r="L124" s="49">
        <f>E124*J124</f>
        <v>14.5941953730114999</v>
      </c>
      <c r="M124" s="49">
        <f>F124*$J124</f>
        <v>445.120969639500004</v>
      </c>
    </row>
    <row r="125" spans="1:14">
      <c r="A125" s="44">
        <f>VerbrauchStrom!A90</f>
        <v>40187.7916666667006</v>
      </c>
      <c r="B125" s="45" t="n">
        <v>26544.2000000000007</v>
      </c>
      <c r="C125" s="47">
        <f>A125-A124</f>
        <v>39.4583333334011996</v>
      </c>
      <c r="D125" s="47">
        <f>B125-B124</f>
        <v>2011.49499999999989</v>
      </c>
      <c r="E125" s="47">
        <f>D125/C125</f>
        <v>50.9776979935764984</v>
      </c>
      <c r="F125" s="47">
        <f>ROUND(D125*30.5/C125,2)</f>
        <v>1554.81999999999994</v>
      </c>
      <c r="G125" s="47">
        <f>ROUND(SUM(D108:D125)*365/SUM(C108:C125),2)</f>
        <v>8049.44999999999982</v>
      </c>
      <c r="H125" s="47">
        <f>G125*10.8033</f>
        <v>86960.623185000004</v>
      </c>
      <c r="I125" s="48" t="n">
        <v>0.0495000000000000018</v>
      </c>
      <c r="J125" s="52">
        <f>I125*10.8033</f>
        <v>0.534763349999999971</v>
      </c>
      <c r="K125" s="49">
        <f>D125*J125</f>
        <v>1075.67380470824992</v>
      </c>
      <c r="L125" s="49">
        <f>E125*J125</f>
        <v>27.2610045543332014</v>
      </c>
      <c r="M125" s="49">
        <f>F125*$J125</f>
        <v>831.460751846999983</v>
      </c>
      <c r="N125" s="49">
        <f>G125*$J125</f>
        <v>4304.55084765749962</v>
      </c>
    </row>
    <row r="126" spans="1:13">
      <c r="A126" s="44">
        <f>VerbrauchStrom!A91</f>
        <v>40228.3402777778028</v>
      </c>
      <c r="B126" s="45" t="n">
        <v>28600.2999999999993</v>
      </c>
      <c r="C126" s="47">
        <f>A126-A125</f>
        <v>40.548611111102197</v>
      </c>
      <c r="D126" s="47">
        <f>B126-B125</f>
        <v>2056.09999999999991</v>
      </c>
      <c r="E126" s="47">
        <f>D126/C126</f>
        <v>50.7070388765311009</v>
      </c>
      <c r="F126" s="47">
        <f>ROUND(D126*30.5/C126,2)</f>
        <v>1546.55999999999995</v>
      </c>
      <c r="I126" s="48" t="n">
        <v>0.0495000000000000018</v>
      </c>
      <c r="J126" s="52">
        <f>I126*10.8033</f>
        <v>0.534763349999999971</v>
      </c>
      <c r="K126" s="49">
        <f>D126*J126</f>
        <v>1099.52692393500001</v>
      </c>
      <c r="L126" s="49">
        <f>E126*J126</f>
        <v>27.1162659781940008</v>
      </c>
      <c r="M126" s="49">
        <f>F126*$J126</f>
        <v>827.043606576000002</v>
      </c>
    </row>
    <row r="127" spans="1:13">
      <c r="A127" s="44">
        <f>VerbrauchStrom!A92</f>
        <v>40285.7916666667006</v>
      </c>
      <c r="B127" s="45" t="n">
        <v>30257</v>
      </c>
      <c r="C127" s="47">
        <f>A127-A126</f>
        <v>57.451388888897803</v>
      </c>
      <c r="D127" s="47">
        <f>B127-B126</f>
        <v>1656.70000000000005</v>
      </c>
      <c r="E127" s="47">
        <f>D127/C127</f>
        <v>28.8365526411173008</v>
      </c>
      <c r="F127" s="47">
        <f>ROUND(D127*30.5/C127,2)</f>
        <v>879.509999999999991</v>
      </c>
      <c r="I127" s="48" t="n">
        <v>0.0495000000000000018</v>
      </c>
      <c r="J127" s="52">
        <f>I127*10.8033</f>
        <v>0.534763349999999971</v>
      </c>
      <c r="K127" s="49">
        <f>D127*J127</f>
        <v>885.942441945000041</v>
      </c>
      <c r="L127" s="49">
        <f>E127*J127</f>
        <v>15.4207314928152002</v>
      </c>
      <c r="M127" s="49">
        <f>F127*$J127</f>
        <v>470.329713958500008</v>
      </c>
    </row>
    <row r="128" spans="1:14">
      <c r="A128" s="44">
        <f>VerbrauchStrom!A93</f>
        <v>40589.75</v>
      </c>
      <c r="B128" s="45" t="n">
        <v>36492.5</v>
      </c>
      <c r="C128" s="47">
        <f>A128-A127</f>
        <v>303.958333333298981</v>
      </c>
      <c r="D128" s="47">
        <f>B128-B127</f>
        <v>6235.5</v>
      </c>
      <c r="E128" s="47">
        <f>D128/C128</f>
        <v>20.5143248800571989</v>
      </c>
      <c r="F128" s="47">
        <f>ROUND(D128*30.5/C128,2)</f>
        <v>625.690000000000055</v>
      </c>
      <c r="G128" s="47">
        <f>ROUND(SUM(D127:D128)*365/SUM(C127:C128),2)</f>
        <v>7970.60000000000036</v>
      </c>
      <c r="H128" s="47">
        <f>G128*10.8033</f>
        <v>86108.7829800000036</v>
      </c>
      <c r="I128" s="48">
        <f>1.19*0.0507</f>
        <v>0.0603329999999999878</v>
      </c>
      <c r="J128" s="52">
        <f>I128*10.8033</f>
        <v>0.65179549889999997</v>
      </c>
      <c r="K128" s="49">
        <f>D128*J128</f>
        <v>4064.27083339094997</v>
      </c>
      <c r="L128" s="49">
        <f>E128*J128</f>
        <v>13.3711446197936006</v>
      </c>
      <c r="M128" s="49">
        <f>F128*$J128</f>
        <v>407.821925706741013</v>
      </c>
      <c r="N128" s="49">
        <f>G128*$J128</f>
        <v>5195.2012035323396</v>
      </c>
    </row>
    <row r="129" spans="1:13">
      <c r="A129" s="44">
        <f>VerbrauchStrom!A94</f>
        <v>40605.3333333332994</v>
      </c>
      <c r="B129" s="45" t="n">
        <v>37067.5</v>
      </c>
      <c r="C129" s="47">
        <f>A129-A128</f>
        <v>15.5833333332994002</v>
      </c>
      <c r="D129" s="47">
        <f>B129-B128</f>
        <v>575</v>
      </c>
      <c r="E129" s="47">
        <f>D129/C129</f>
        <v>36.8983957220055032</v>
      </c>
      <c r="F129" s="47">
        <f>ROUND(D129*30.5/C129,2)</f>
        <v>1125.40000000000009</v>
      </c>
      <c r="I129" s="48">
        <f>1.19*0.0507</f>
        <v>0.0603329999999999878</v>
      </c>
      <c r="J129" s="52">
        <f>I129*10.8033</f>
        <v>0.65179549889999997</v>
      </c>
      <c r="K129" s="49">
        <f>D129*J129</f>
        <v>374.782411867500002</v>
      </c>
      <c r="L129" s="49">
        <f>E129*J129</f>
        <v>24.050208248234199</v>
      </c>
      <c r="M129" s="49">
        <f>F129*$J129</f>
        <v>733.530654462060056</v>
      </c>
    </row>
    <row r="130" spans="1:13">
      <c r="A130" s="44">
        <f>VerbrauchStrom!A95</f>
        <v>40651.8541666667006</v>
      </c>
      <c r="B130" s="45" t="n">
        <v>38071.6999999999971</v>
      </c>
      <c r="C130" s="47">
        <f>A130-A129</f>
        <v>46.5208333334011996</v>
      </c>
      <c r="D130" s="47">
        <f>B130-B129</f>
        <v>1004.20000000000005</v>
      </c>
      <c r="E130" s="47">
        <f>D130/C130</f>
        <v>21.5860277653065999</v>
      </c>
      <c r="F130" s="47">
        <f>ROUND(D130*30.5/C130,2)</f>
        <v>658.370000000000005</v>
      </c>
      <c r="I130" s="48">
        <f>1.19*0.0507</f>
        <v>0.0603329999999999878</v>
      </c>
      <c r="J130" s="52">
        <f>I130*10.8033</f>
        <v>0.65179549889999997</v>
      </c>
      <c r="K130" s="49">
        <f>D130*J130</f>
        <v>654.533039995380022</v>
      </c>
      <c r="L130" s="49">
        <f>E130*J130</f>
        <v>14.0696757365573006</v>
      </c>
      <c r="M130" s="49">
        <f>F130*$J130</f>
        <v>429.122602610793024</v>
      </c>
    </row>
    <row r="131" spans="1:13">
      <c r="A131" s="44">
        <f>VerbrauchStrom!A96</f>
        <v>40672.7916666667006</v>
      </c>
      <c r="B131" s="45" t="n">
        <v>38214.1999999999971</v>
      </c>
      <c r="C131" s="47">
        <f>A131-A130</f>
        <v>20.9375</v>
      </c>
      <c r="D131" s="47">
        <f>B131-B130</f>
        <v>142.5</v>
      </c>
      <c r="E131" s="47">
        <f>D131/C131</f>
        <v>6.80597014925372967</v>
      </c>
      <c r="F131" s="47">
        <f>ROUND(D131*30.5/C131,2)</f>
        <v>207.580000000000013</v>
      </c>
      <c r="I131" s="48">
        <f>1.19*0.0507</f>
        <v>0.0603329999999999878</v>
      </c>
      <c r="J131" s="52">
        <f>I131*10.8033</f>
        <v>0.65179549889999997</v>
      </c>
      <c r="K131" s="49">
        <f>D131*J131</f>
        <v>92.8808585932499966</v>
      </c>
      <c r="L131" s="49">
        <f>E131*J131</f>
        <v>4.43610070893134001</v>
      </c>
      <c r="M131" s="49">
        <f>F131*$J131</f>
        <v>135.299709661662007</v>
      </c>
    </row>
    <row r="132" spans="1:13">
      <c r="A132" s="44">
        <f>VerbrauchStrom!A97</f>
        <v>40698.4375</v>
      </c>
      <c r="B132" s="45" t="n">
        <v>38330.0699999999997</v>
      </c>
      <c r="C132" s="47">
        <f>A132-A131</f>
        <v>25.6458333332994002</v>
      </c>
      <c r="D132" s="47">
        <f>B132-B131</f>
        <v>115.870000000003003</v>
      </c>
      <c r="E132" s="47">
        <f>D132/C132</f>
        <v>4.51808285946995003</v>
      </c>
      <c r="F132" s="47">
        <f>ROUND(D132*30.5/C132,2)</f>
        <v>137.800000000000011</v>
      </c>
      <c r="I132" s="48">
        <f>1.19*0.0507</f>
        <v>0.0603329999999999878</v>
      </c>
      <c r="J132" s="52">
        <f>I132*10.8033</f>
        <v>0.65179549889999997</v>
      </c>
      <c r="K132" s="49">
        <f>D132*J132</f>
        <v>75.5235444575450003</v>
      </c>
      <c r="L132" s="49">
        <f>E132*J132</f>
        <v>2.94486607145976009</v>
      </c>
      <c r="M132" s="49">
        <f>F132*$J132</f>
        <v>89.8174197484199937</v>
      </c>
    </row>
    <row r="133" spans="1:13">
      <c r="A133" s="44">
        <f>VerbrauchStrom!A98</f>
        <v>40797.9166666667006</v>
      </c>
      <c r="B133" s="45" t="n">
        <v>38810.260000000002</v>
      </c>
      <c r="C133" s="47">
        <f>A133-A132</f>
        <v>99.4791666667006069</v>
      </c>
      <c r="D133" s="47">
        <f>B133-B132</f>
        <v>480.190000000001987</v>
      </c>
      <c r="E133" s="47">
        <f>D133/C133</f>
        <v>4.82704083769471026</v>
      </c>
      <c r="F133" s="47">
        <f>ROUND(D133*30.5/C133,2)</f>
        <v>147.219999999999999</v>
      </c>
      <c r="I133" s="48">
        <f>1.19*0.0507</f>
        <v>0.0603329999999999878</v>
      </c>
      <c r="J133" s="52">
        <f>I133*10.8033</f>
        <v>0.65179549889999997</v>
      </c>
      <c r="K133" s="49">
        <f>D133*J133</f>
        <v>312.985680616792024</v>
      </c>
      <c r="L133" s="49">
        <f>E133*J133</f>
        <v>3.14624349101590006</v>
      </c>
      <c r="M133" s="49">
        <f>F133*$J133</f>
        <v>95.9573333480580004</v>
      </c>
    </row>
    <row r="134" spans="1:14">
      <c r="A134" s="44">
        <f>VerbrauchStrom!A99</f>
        <v>40839.4861111111022</v>
      </c>
      <c r="B134" s="45" t="n">
        <v>39197.239999999998</v>
      </c>
      <c r="C134" s="47">
        <f>A134-A133</f>
        <v>41.5694444444015971</v>
      </c>
      <c r="D134" s="47">
        <f>B134-B133</f>
        <v>386.979999999995982</v>
      </c>
      <c r="E134" s="47">
        <f>D134/C134</f>
        <v>9.30924156365800926</v>
      </c>
      <c r="F134" s="47">
        <f>ROUND(D134*30.5/C134,2)</f>
        <v>283.930000000000007</v>
      </c>
      <c r="I134" s="48">
        <f>1.19*0.0507</f>
        <v>0.0603329999999999878</v>
      </c>
      <c r="J134" s="52">
        <f>I134*10.8033</f>
        <v>0.65179549889999997</v>
      </c>
      <c r="K134" s="49">
        <f>D134*J134</f>
        <v>252.231822164318999</v>
      </c>
      <c r="L134" s="49">
        <f>E134*J134</f>
        <v>6.06772174936508968</v>
      </c>
      <c r="M134" s="49">
        <f>F134*$J134</f>
        <v>185.064296002676997</v>
      </c>
      <c r="N134" t="s">
        <v>52</v>
      </c>
    </row>
    <row r="135" spans="1:13">
      <c r="A135" s="44">
        <f>VerbrauchStrom!A100</f>
        <v>40864.6666666667006</v>
      </c>
      <c r="B135" s="45" t="n">
        <v>39686.1999999999971</v>
      </c>
      <c r="C135" s="47">
        <f>A135-A134</f>
        <v>25.1805555555983993</v>
      </c>
      <c r="D135" s="47">
        <f>B135-B134</f>
        <v>488.959999999999013</v>
      </c>
      <c r="E135" s="47">
        <f>D135/C135</f>
        <v>19.418157749553199</v>
      </c>
      <c r="F135" s="47">
        <f>ROUND(D135*30.5/C135,2)</f>
        <v>592.25</v>
      </c>
      <c r="I135" s="48">
        <f>1.19*0.0507</f>
        <v>0.0603329999999999878</v>
      </c>
      <c r="J135" s="52">
        <f>I135*10.8033</f>
        <v>0.65179549889999997</v>
      </c>
      <c r="K135" s="49">
        <f>D135*J135</f>
        <v>318.701927142143006</v>
      </c>
      <c r="L135" s="49">
        <f>E135*J135</f>
        <v>12.6566678180889003</v>
      </c>
      <c r="M135" s="49">
        <f>F135*$J135</f>
        <v>386.025884223524997</v>
      </c>
    </row>
    <row r="136" spans="1:13">
      <c r="A136" s="44">
        <f>VerbrauchStrom!A101</f>
        <v>40899.7083333332994</v>
      </c>
      <c r="B136" s="45" t="n">
        <v>40790.4199999999983</v>
      </c>
      <c r="C136" s="47">
        <f>A136-A135</f>
        <v>35.0416666665988004</v>
      </c>
      <c r="D136" s="47">
        <f>B136-B135</f>
        <v>1104.22000000000003</v>
      </c>
      <c r="E136" s="47">
        <f>D136/C136</f>
        <v>31.5116290131406984</v>
      </c>
      <c r="F136" s="47">
        <f>ROUND(D136*30.5/C136,2)</f>
        <v>961.100000000000023</v>
      </c>
      <c r="I136" s="48">
        <f>1.19*0.0507</f>
        <v>0.0603329999999999878</v>
      </c>
      <c r="J136" s="52">
        <f>I136*10.8033</f>
        <v>0.65179549889999997</v>
      </c>
      <c r="K136" s="49">
        <f>D136*J136</f>
        <v>719.725625795358042</v>
      </c>
      <c r="L136" s="49">
        <f>E136*J136</f>
        <v>20.5391379537717995</v>
      </c>
      <c r="M136" s="49">
        <f>F136*$J136</f>
        <v>626.440653992789976</v>
      </c>
    </row>
    <row r="137" spans="1:13">
      <c r="A137" s="44">
        <f>VerbrauchStrom!A102</f>
        <v>40971.4583333332994</v>
      </c>
      <c r="B137" s="45" t="n">
        <v>43703</v>
      </c>
      <c r="C137" s="47">
        <f>A137-A136</f>
        <v>71.75</v>
      </c>
      <c r="D137" s="47">
        <f>B137-B136</f>
        <v>2912.57999999999993</v>
      </c>
      <c r="E137" s="47">
        <f>D137/C137</f>
        <v>40.5934494773519035</v>
      </c>
      <c r="F137" s="47">
        <f>ROUND(D137*30.5/C137,2)</f>
        <v>1238.09999999999991</v>
      </c>
      <c r="I137" s="48">
        <f>1.19*0.0507</f>
        <v>0.0603329999999999878</v>
      </c>
      <c r="J137" s="52">
        <f>I137*10.8033</f>
        <v>0.65179549889999997</v>
      </c>
      <c r="K137" s="49">
        <f>D137*J137</f>
        <v>1898.40653418615989</v>
      </c>
      <c r="L137" s="49">
        <f>E137*J137</f>
        <v>26.4586276541624983</v>
      </c>
      <c r="M137" s="49">
        <f>F137*$J137</f>
        <v>806.988007188090023</v>
      </c>
    </row>
    <row r="138" spans="1:13">
      <c r="A138" s="44">
        <f>VerbrauchStrom!A103</f>
        <v>41018.7708333332994</v>
      </c>
      <c r="B138" s="45" t="n">
        <v>44611.9000000000015</v>
      </c>
      <c r="C138" s="47">
        <f>A138-A137</f>
        <v>47.3125</v>
      </c>
      <c r="D138" s="47">
        <f>B138-B137</f>
        <v>908.900000000002024</v>
      </c>
      <c r="E138" s="47">
        <f>D138/C138</f>
        <v>19.2105680317040992</v>
      </c>
      <c r="F138" s="47">
        <f>ROUND(D138*30.5/C138,2)</f>
        <v>585.919999999999959</v>
      </c>
      <c r="I138" s="48">
        <f>1.19*0.0507</f>
        <v>0.0603329999999999878</v>
      </c>
      <c r="J138" s="52">
        <f>I138*10.8033</f>
        <v>0.65179549889999997</v>
      </c>
      <c r="K138" s="49">
        <f>D138*J138</f>
        <v>592.416928950210945</v>
      </c>
      <c r="L138" s="49">
        <f>E138*J138</f>
        <v>12.5213617743770005</v>
      </c>
      <c r="M138" s="49">
        <f>F138*$J138</f>
        <v>381.900018715487988</v>
      </c>
    </row>
    <row r="139" spans="1:13">
      <c r="A139" s="44">
        <f>VerbrauchStrom!A104</f>
        <v>41036.375</v>
      </c>
      <c r="B139" s="45" t="n">
        <v>44916.4599999999991</v>
      </c>
      <c r="C139" s="47">
        <f>A139-A138</f>
        <v>17.6041666667005998</v>
      </c>
      <c r="D139" s="47">
        <f>B139-B138</f>
        <v>304.559999999998013</v>
      </c>
      <c r="E139" s="47">
        <f>D139/C139</f>
        <v>17.3004497041086012</v>
      </c>
      <c r="F139" s="47">
        <f>ROUND(D139*30.5/C139,2)</f>
        <v>527.659999999999968</v>
      </c>
      <c r="I139" s="48">
        <f>1.19*0.0507</f>
        <v>0.0603329999999999878</v>
      </c>
      <c r="J139" s="52">
        <f>I139*10.8033</f>
        <v>0.65179549889999997</v>
      </c>
      <c r="K139" s="49">
        <f>D139*J139</f>
        <v>198.510837144982986</v>
      </c>
      <c r="L139" s="49">
        <f>E139*J139</f>
        <v>11.2763552460837992</v>
      </c>
      <c r="M139" s="49">
        <f>F139*$J139</f>
        <v>343.926412949574001</v>
      </c>
    </row>
    <row r="140" spans="1:13">
      <c r="A140" s="44">
        <f>VerbrauchStrom!A105</f>
        <v>41080.75</v>
      </c>
      <c r="B140" s="45" t="n">
        <v>45180.0899999999965</v>
      </c>
      <c r="C140" s="47">
        <f>A140-A139</f>
        <v>44.375</v>
      </c>
      <c r="D140" s="47">
        <f>B140-B139</f>
        <v>263.629999999996983</v>
      </c>
      <c r="E140" s="47">
        <f>D140/C140</f>
        <v>5.94095774647881036</v>
      </c>
      <c r="F140" s="47">
        <f>ROUND(D140*30.5/C140,2)</f>
        <v>181.199999999999989</v>
      </c>
      <c r="I140" s="48">
        <f>1.19*0.0507</f>
        <v>0.0603329999999999878</v>
      </c>
      <c r="J140" s="52">
        <f>I140*10.8033</f>
        <v>0.65179549889999997</v>
      </c>
      <c r="K140" s="49">
        <f>D140*J140</f>
        <v>171.832847375005002</v>
      </c>
      <c r="L140" s="49">
        <f>E140*J140</f>
        <v>3.87228951830998014</v>
      </c>
      <c r="M140" s="49">
        <f>F140*$J140</f>
        <v>118.105344400679996</v>
      </c>
    </row>
    <row r="141" spans="1:13">
      <c r="A141" s="44">
        <f>VerbrauchStrom!A106</f>
        <v>41125.4791666667006</v>
      </c>
      <c r="B141" s="45" t="n">
        <v>45361.1900000000023</v>
      </c>
      <c r="C141" s="47">
        <f>A141-A140</f>
        <v>44.7291666667005998</v>
      </c>
      <c r="D141" s="47">
        <f>B141-B140</f>
        <v>181.100000000005991</v>
      </c>
      <c r="E141" s="47">
        <f>D141/C141</f>
        <v>4.04881229622435956</v>
      </c>
      <c r="F141" s="47">
        <f>ROUND(D141*30.5/C141,2)</f>
        <v>123.489999999999995</v>
      </c>
      <c r="I141" s="48">
        <f>1.19*0.0507</f>
        <v>0.0603329999999999878</v>
      </c>
      <c r="J141" s="52">
        <f>I141*10.8033</f>
        <v>0.65179549889999997</v>
      </c>
      <c r="K141" s="49">
        <f>D141*J141</f>
        <v>118.040164850794</v>
      </c>
      <c r="L141" s="49">
        <f>E141*J141</f>
        <v>2.6389976305700098</v>
      </c>
      <c r="M141" s="49">
        <f>F141*$J141</f>
        <v>80.4902261591609971</v>
      </c>
    </row>
    <row r="142" spans="1:13">
      <c r="A142" s="44">
        <f>VerbrauchStrom!A107</f>
        <v>41252.5</v>
      </c>
      <c r="B142" s="45" t="n">
        <v>47209</v>
      </c>
      <c r="C142" s="47">
        <f>A142-A141</f>
        <v>127.020833333298995</v>
      </c>
      <c r="D142" s="47">
        <f>B142-B141</f>
        <v>1847.80999999999995</v>
      </c>
      <c r="E142" s="47">
        <f>D142/C142</f>
        <v>14.5472986714817001</v>
      </c>
      <c r="F142" s="47">
        <f>ROUND(D142*30.5/C142,2)</f>
        <v>443.689999999999998</v>
      </c>
      <c r="I142" s="48">
        <f>1.19*0.0507</f>
        <v>0.0603329999999999878</v>
      </c>
      <c r="J142" s="52">
        <f>I142*10.8033</f>
        <v>0.65179549889999997</v>
      </c>
      <c r="K142" s="49">
        <f>D142*J142</f>
        <v>1204.39424082240998</v>
      </c>
      <c r="L142" s="49">
        <f>E142*J142</f>
        <v>9.48186379522572054</v>
      </c>
      <c r="M142" s="49">
        <f>F142*$J142</f>
        <v>289.195144906940982</v>
      </c>
    </row>
    <row r="143" spans="1:13">
      <c r="A143" s="44">
        <f>VerbrauchStrom!A108</f>
        <v>41277.78125</v>
      </c>
      <c r="B143" s="45" t="n">
        <v>48017.3000000000029</v>
      </c>
      <c r="C143" s="47">
        <f>A143-A142</f>
        <v>25.28125</v>
      </c>
      <c r="D143" s="47">
        <f>B143-B142</f>
        <v>808.300000000003024</v>
      </c>
      <c r="E143" s="47">
        <f>D143/C143</f>
        <v>31.9723114956738002</v>
      </c>
      <c r="F143" s="47">
        <f>ROUND(D143*30.5/C143,2)</f>
        <v>975.159999999999968</v>
      </c>
      <c r="I143" s="48">
        <f>1.19*0.0498</f>
        <v>0.0592620000000000058</v>
      </c>
      <c r="J143" s="52">
        <f>I143*10.8033</f>
        <v>0.640225164599999985</v>
      </c>
      <c r="K143" s="49">
        <f>D143*J143</f>
        <v>517.494000546181951</v>
      </c>
      <c r="L143" s="49">
        <f>E143*J143</f>
        <v>20.4694783899602015</v>
      </c>
      <c r="M143" s="49">
        <f>F143*$J143</f>
        <v>624.32197151133596</v>
      </c>
    </row>
    <row r="144" spans="1:15">
      <c r="A144" s="44">
        <f>VerbrauchStrom!A109</f>
        <v>41329.4861111111022</v>
      </c>
      <c r="B144" s="45" t="n">
        <v>50290</v>
      </c>
      <c r="C144" s="47">
        <f>A144-A143</f>
        <v>51.704861111102197</v>
      </c>
      <c r="D144" s="47">
        <f>B144-B143</f>
        <v>2272.69999999999982</v>
      </c>
      <c r="E144" s="47">
        <f>D144/C144</f>
        <v>43.9552481364657979</v>
      </c>
      <c r="F144" s="47">
        <f>ROUND(D144*30.5/C144,2)</f>
        <v>1340.6400000000001</v>
      </c>
      <c r="G144" s="47">
        <f>ROUND(SUM(D138:D144)*365/SUM(C138:C144),2)</f>
        <v>6715.27999999999975</v>
      </c>
      <c r="H144" s="47">
        <f>G144*10.8033</f>
        <v>72547.1844240000064</v>
      </c>
      <c r="I144" s="48">
        <f>1.19*0.0498</f>
        <v>0.0592620000000000058</v>
      </c>
      <c r="J144" s="52">
        <f>I144*10.8033</f>
        <v>0.640225164599999985</v>
      </c>
      <c r="K144" s="49">
        <f>D144*J144</f>
        <v>1455.03973158641998</v>
      </c>
      <c r="L144" s="49">
        <f>E144*J144</f>
        <v>28.1412559732026999</v>
      </c>
      <c r="M144" s="49">
        <f>F144*$J144</f>
        <v>858.311464669343991</v>
      </c>
      <c r="N144" s="49">
        <f>G144*$J144</f>
        <v>4299.29124333509026</v>
      </c>
      <c r="O144" t="s">
        <v>39</v>
      </c>
    </row>
    <row r="145" spans="1:13">
      <c r="A145" s="44">
        <f>VerbrauchStrom!A110</f>
        <v>41365.5</v>
      </c>
      <c r="B145" s="45" t="n">
        <v>51713.4000000000015</v>
      </c>
      <c r="C145" s="47">
        <f>A145-A144</f>
        <v>36.013888888897803</v>
      </c>
      <c r="D145" s="47">
        <f>B145-B144</f>
        <v>1423.40000000000009</v>
      </c>
      <c r="E145" s="47">
        <f>D145/C145</f>
        <v>39.5236405707576992</v>
      </c>
      <c r="F145" s="47">
        <f>ROUND(D145*30.5/C145,2)</f>
        <v>1205.47000000000003</v>
      </c>
      <c r="I145" s="48">
        <f>1.19*0.0498</f>
        <v>0.0592620000000000058</v>
      </c>
      <c r="J145" s="52">
        <f>I145*10.8033</f>
        <v>0.640225164599999985</v>
      </c>
      <c r="K145" s="49">
        <f>D145*J145</f>
        <v>911.296499291639975</v>
      </c>
      <c r="L145" s="49">
        <f>E145*J145</f>
        <v>25.3040292900045998</v>
      </c>
      <c r="M145" s="49">
        <f>F145*$J145</f>
        <v>771.772229170362039</v>
      </c>
    </row>
    <row r="146" spans="1:13">
      <c r="A146" s="44">
        <f>VerbrauchStrom!A111</f>
        <v>41399.9166666667006</v>
      </c>
      <c r="B146" s="45" t="n">
        <v>52432.0999999999985</v>
      </c>
      <c r="C146" s="47">
        <f>A146-A145</f>
        <v>34.4166666667005998</v>
      </c>
      <c r="D146" s="47">
        <f>B146-B145</f>
        <v>718.699999999996976</v>
      </c>
      <c r="E146" s="47">
        <f>D146/C146</f>
        <v>20.8823244551850991</v>
      </c>
      <c r="F146" s="47">
        <f>ROUND(D146*30.5/C146,2)</f>
        <v>636.909999999999968</v>
      </c>
      <c r="I146" s="48">
        <f>1.19*0.0498</f>
        <v>0.0592620000000000058</v>
      </c>
      <c r="J146" s="52">
        <f>I146*10.8033</f>
        <v>0.640225164599999985</v>
      </c>
      <c r="K146" s="49">
        <f>D146*J146</f>
        <v>460.129825798017976</v>
      </c>
      <c r="L146" s="49">
        <f>E146*J146</f>
        <v>13.3693896115514992</v>
      </c>
      <c r="M146" s="49">
        <f>F146*$J146</f>
        <v>407.765809585386023</v>
      </c>
    </row>
    <row r="147" spans="1:13">
      <c r="A147" s="44">
        <f>VerbrauchStrom!A112</f>
        <v>41427.5</v>
      </c>
      <c r="B147" s="45" t="n">
        <v>52859.6999999999971</v>
      </c>
      <c r="C147" s="47">
        <f>A147-A146</f>
        <v>27.5833333332994002</v>
      </c>
      <c r="D147" s="47">
        <f>B147-B146</f>
        <v>427.599999999999</v>
      </c>
      <c r="E147" s="47">
        <f>D147/C147</f>
        <v>15.5021148036443996</v>
      </c>
      <c r="F147" s="47">
        <f>ROUND(D147*30.5/C147,2)</f>
        <v>472.810000000000002</v>
      </c>
      <c r="I147" s="48">
        <f>1.19*0.0498</f>
        <v>0.0592620000000000058</v>
      </c>
      <c r="J147" s="52">
        <f>I147*10.8033</f>
        <v>0.640225164599999985</v>
      </c>
      <c r="K147" s="49">
        <f>D147*J147</f>
        <v>273.760280382959024</v>
      </c>
      <c r="L147" s="49">
        <f>E147*J147</f>
        <v>9.92484400181132997</v>
      </c>
      <c r="M147" s="49">
        <f>F147*$J147</f>
        <v>302.704860074525982</v>
      </c>
    </row>
    <row r="148" spans="1:13">
      <c r="A148" s="44">
        <f>VerbrauchStrom!A113</f>
        <v>41510.4583333332994</v>
      </c>
      <c r="B148" s="45" t="n">
        <v>53259.3499999999985</v>
      </c>
      <c r="C148" s="47">
        <f>A148-A147</f>
        <v>82.9583333332993931</v>
      </c>
      <c r="D148" s="47">
        <f>B148-B147</f>
        <v>399.650000000002024</v>
      </c>
      <c r="E148" s="47">
        <f>D148/C148</f>
        <v>4.81747865394473962</v>
      </c>
      <c r="F148" s="47">
        <f>ROUND(D148*30.5/C148,2)</f>
        <v>146.930000000000007</v>
      </c>
      <c r="I148" s="48">
        <f>1.19*0.0498</f>
        <v>0.0592620000000000058</v>
      </c>
      <c r="J148" s="52">
        <f>I148*10.8033</f>
        <v>0.640225164599999985</v>
      </c>
      <c r="K148" s="49">
        <f>D148*J148</f>
        <v>255.86598703239099</v>
      </c>
      <c r="L148" s="49">
        <f>E148*J148</f>
        <v>3.08427106417875985</v>
      </c>
      <c r="M148" s="49">
        <f>F148*$J148</f>
        <v>94.0682834346779941</v>
      </c>
    </row>
    <row r="149" spans="1:13">
      <c r="A149" s="44">
        <f>VerbrauchStrom!A114</f>
        <v>41578.75</v>
      </c>
      <c r="B149" s="45" t="n">
        <v>53921.1999999999971</v>
      </c>
      <c r="C149" s="47">
        <f>A149-A148</f>
        <v>68.2916666667006069</v>
      </c>
      <c r="D149" s="47">
        <f>B149-B148</f>
        <v>661.849999999999</v>
      </c>
      <c r="E149" s="47">
        <f>D149/C149</f>
        <v>9.69151921903116964</v>
      </c>
      <c r="F149" s="47">
        <f>ROUND(D149*30.5/C149,2)</f>
        <v>295.589999999999975</v>
      </c>
      <c r="I149" s="48">
        <f>1.19*0.0498</f>
        <v>0.0592620000000000058</v>
      </c>
      <c r="J149" s="52">
        <f>I149*10.8033</f>
        <v>0.640225164599999985</v>
      </c>
      <c r="K149" s="49">
        <f>D149*J149</f>
        <v>423.733025190509011</v>
      </c>
      <c r="L149" s="49">
        <f>E149*J149</f>
        <v>6.20475448722829981</v>
      </c>
      <c r="M149" s="49">
        <f>F149*$J149</f>
        <v>189.244156404113994</v>
      </c>
    </row>
    <row r="150" spans="1:15">
      <c r="A150" s="44">
        <f>VerbrauchStrom!A115</f>
        <v>41681.375</v>
      </c>
      <c r="B150" s="45" t="n">
        <v>57257.1999999999971</v>
      </c>
      <c r="C150" s="47">
        <f>A150-A149</f>
        <v>102.625</v>
      </c>
      <c r="D150" s="47">
        <f>B150-B149</f>
        <v>3336</v>
      </c>
      <c r="E150" s="47">
        <f>D150/C150</f>
        <v>32.5066991473811981</v>
      </c>
      <c r="F150" s="47">
        <f>ROUND(D150*30.5/C150,2)</f>
        <v>991.450000000000045</v>
      </c>
      <c r="G150" s="47">
        <f>ROUND(SUM(D145:D150)*365/SUM(C145:C150),2)</f>
        <v>7226.78999999999996</v>
      </c>
      <c r="H150" s="47">
        <f>G150*10.6476</f>
        <v>76947.9692039999936</v>
      </c>
      <c r="I150" s="48">
        <f>1.19*0.0498</f>
        <v>0.0592620000000000058</v>
      </c>
      <c r="J150" s="52">
        <f>I150*10.6476</f>
        <v>0.630998071199999977</v>
      </c>
      <c r="K150" s="49">
        <f>D150*J150</f>
        <v>2105.00956552319985</v>
      </c>
      <c r="L150" s="49">
        <f>E150*J150</f>
        <v>20.5116644630762011</v>
      </c>
      <c r="M150" s="49">
        <f>F150*$J150</f>
        <v>625.603037691240047</v>
      </c>
      <c r="N150" s="49">
        <f>G150*$J150</f>
        <v>4560.09055096745033</v>
      </c>
      <c r="O150" t="s">
        <v>39</v>
      </c>
    </row>
    <row r="151" spans="1:13">
      <c r="A151" s="44">
        <f>VerbrauchStrom!A116</f>
        <v>41703.375</v>
      </c>
      <c r="B151" s="45" t="n">
        <v>57915.9599999999991</v>
      </c>
      <c r="C151" s="47">
        <f>A151-A150</f>
        <v>22</v>
      </c>
      <c r="D151" s="47">
        <f>B151-B150</f>
        <v>658.760000000002037</v>
      </c>
      <c r="E151" s="47">
        <f>D151/C151</f>
        <v>29.9436363636365002</v>
      </c>
      <c r="F151" s="47">
        <f>ROUND(D151*30.5/C151,2)</f>
        <v>913.279999999999973</v>
      </c>
      <c r="I151" s="48">
        <f>1.19*0.0498</f>
        <v>0.0592620000000000058</v>
      </c>
      <c r="J151" s="52">
        <f>I151*10.6476</f>
        <v>0.630998071199999977</v>
      </c>
      <c r="K151" s="49">
        <f>D151*J151</f>
        <v>415.676289383713026</v>
      </c>
      <c r="L151" s="49">
        <f>E151*J151</f>
        <v>18.8943767901687991</v>
      </c>
      <c r="M151" s="49">
        <f>F151*$J151</f>
        <v>576.277918465536004</v>
      </c>
    </row>
    <row r="152" spans="1:13">
      <c r="A152" s="44">
        <f>VerbrauchStrom!A117</f>
        <v>41734.7430555555984</v>
      </c>
      <c r="B152" s="45" t="n">
        <v>58541.5999999999985</v>
      </c>
      <c r="C152" s="47">
        <f>A152-A151</f>
        <v>31.3680555555983993</v>
      </c>
      <c r="D152" s="47">
        <f>B152-B151</f>
        <v>625.639999999999986</v>
      </c>
      <c r="E152" s="47">
        <f>D152/C152</f>
        <v>19.9451317245687001</v>
      </c>
      <c r="F152" s="47">
        <f>ROUND(D152*30.5/C152,2)</f>
        <v>608.330000000000041</v>
      </c>
      <c r="I152" s="48">
        <f>1.19*0.0498</f>
        <v>0.0592620000000000058</v>
      </c>
      <c r="J152" s="52">
        <f>I152*10.6476</f>
        <v>0.630998071199999977</v>
      </c>
      <c r="K152" s="49">
        <f>D152*J152</f>
        <v>394.777633265567999</v>
      </c>
      <c r="L152" s="49">
        <f>E152*J152</f>
        <v>12.5853396480328001</v>
      </c>
      <c r="M152" s="49">
        <f>F152*$J152</f>
        <v>383.855056653096028</v>
      </c>
    </row>
    <row r="153" spans="1:13">
      <c r="A153" s="44" t="n">
        <v>41865</v>
      </c>
      <c r="B153" s="45" t="n">
        <v>59436</v>
      </c>
      <c r="C153" s="47">
        <f>A153-A152</f>
        <v>130.256944444401995</v>
      </c>
      <c r="D153" s="47">
        <f>B153-B152</f>
        <v>894.400000000002024</v>
      </c>
      <c r="E153" s="47">
        <f>D153/C153</f>
        <v>6.86642853334979986</v>
      </c>
      <c r="F153" s="47">
        <f>ROUND(D153*30.5/C153,2)</f>
        <v>209.430000000000007</v>
      </c>
      <c r="I153" s="48">
        <f>1.19*0.0498</f>
        <v>0.0592620000000000058</v>
      </c>
      <c r="J153" s="52">
        <f>I153*10.6476</f>
        <v>0.630998071199999977</v>
      </c>
      <c r="K153" s="49">
        <f>D153*J153</f>
        <v>564.364674881280962</v>
      </c>
      <c r="L153" s="49">
        <f>E153*J153</f>
        <v>4.33270316057637039</v>
      </c>
      <c r="M153" s="49">
        <f>F153*$J153</f>
        <v>132.149926051416003</v>
      </c>
    </row>
    <row r="154" spans="1:10">
      <c r="A154" s="44" t="n">
        <v>41865</v>
      </c>
      <c r="B154" s="45" t="n">
        <v>0</v>
      </c>
      <c r="C154" s="47"/>
      <c r="J154" s="52"/>
    </row>
    <row r="155" spans="1:13">
      <c r="A155" s="44">
        <f>VerbrauchStrom!A120</f>
        <v>41982.8020833332994</v>
      </c>
      <c r="B155" s="45" t="n">
        <v>1545.79999999999995</v>
      </c>
      <c r="C155" s="47">
        <f>A155-A154</f>
        <v>117.802083333298995</v>
      </c>
      <c r="D155" s="47">
        <f>B155-B154</f>
        <v>1545.79999999999995</v>
      </c>
      <c r="E155" s="47">
        <f>D155/C155</f>
        <v>13.1220090193688996</v>
      </c>
      <c r="F155" s="47">
        <f>ROUND(D155*30.5/C155,2)</f>
        <v>400.220000000000027</v>
      </c>
      <c r="I155" s="48">
        <f>1.19*0.0514</f>
        <v>0.0611660000000000004</v>
      </c>
      <c r="J155" s="52">
        <f>I155*10.6476</f>
        <v>0.651271101599999991</v>
      </c>
      <c r="K155" s="49">
        <f>D155*J155</f>
        <v>1006.73486885327998</v>
      </c>
      <c r="L155" s="49">
        <f>E155*J155</f>
        <v>8.5459852692495204</v>
      </c>
      <c r="M155" s="49">
        <f>F155*$J155</f>
        <v>260.651720282352017</v>
      </c>
    </row>
    <row r="156" spans="1:15">
      <c r="A156" s="44">
        <f>VerbrauchStrom!A121</f>
        <v>42055</v>
      </c>
      <c r="B156" s="45" t="n">
        <v>4350</v>
      </c>
      <c r="C156" s="47">
        <f>A156-A155</f>
        <v>72.1979166667006069</v>
      </c>
      <c r="D156" s="47">
        <f>B156-B155</f>
        <v>2804.19999999999982</v>
      </c>
      <c r="E156" s="47">
        <f>D156/C156</f>
        <v>38.8404559226479975</v>
      </c>
      <c r="F156" s="47">
        <f>ROUND(D156*30.5/C156,2)</f>
        <v>1184.63000000000011</v>
      </c>
      <c r="G156" s="47">
        <f>ROUND(SUM(D151:D156)*365/SUM(C151:C156),2)</f>
        <v>6378.07999999999993</v>
      </c>
      <c r="H156" s="47">
        <f>G156*10.6944</f>
        <v>68209.7387520000048</v>
      </c>
      <c r="I156" s="48">
        <f>1.19*0.0514</f>
        <v>0.0611660000000000004</v>
      </c>
      <c r="J156" s="52">
        <f>I156*10.6476</f>
        <v>0.651271101599999991</v>
      </c>
      <c r="K156" s="49">
        <f>D156*J156</f>
        <v>1826.29442310671993</v>
      </c>
      <c r="L156" s="49">
        <f>E156*J156</f>
        <v>25.2956665153892004</v>
      </c>
      <c r="M156" s="49">
        <f>F156*$J156</f>
        <v>771.51528508840795</v>
      </c>
      <c r="N156" s="49">
        <f>G156*$J156</f>
        <v>4153.85918769293039</v>
      </c>
      <c r="O156" t="s">
        <v>39</v>
      </c>
    </row>
    <row r="157" spans="1:13">
      <c r="A157" s="44">
        <f>VerbrauchStrom!A122</f>
        <v>42059.75</v>
      </c>
      <c r="B157" s="45" t="n">
        <v>4459.80000000000018</v>
      </c>
      <c r="C157" s="47">
        <f>A157-A156</f>
        <v>4.75</v>
      </c>
      <c r="D157" s="47">
        <f>B157-B156</f>
        <v>109.799999999999997</v>
      </c>
      <c r="E157" s="47">
        <f>D157/C157</f>
        <v>23.1157894736841989</v>
      </c>
      <c r="F157" s="47">
        <f>ROUND(D157*30.5/C157,2)</f>
        <v>705.029999999999973</v>
      </c>
      <c r="I157" s="48">
        <f>1.19*0.0514</f>
        <v>0.0611660000000000004</v>
      </c>
      <c r="J157" s="52">
        <f>I157*10.6944</f>
        <v>0.654133670400000078</v>
      </c>
      <c r="K157" s="49">
        <f>D157*J157</f>
        <v>71.8238770099199968</v>
      </c>
      <c r="L157" s="49">
        <f>E157*J157</f>
        <v>15.1208162126147005</v>
      </c>
      <c r="M157" s="49">
        <f>F157*$J157</f>
        <v>461.183861642111992</v>
      </c>
    </row>
    <row r="158" spans="1:13">
      <c r="A158" s="44">
        <f>VerbrauchStrom!A123</f>
        <v>42132.7916666667006</v>
      </c>
      <c r="B158" s="45" t="n">
        <v>6069.60000000000036</v>
      </c>
      <c r="C158" s="47">
        <f>A158-A157</f>
        <v>73.0416666667006069</v>
      </c>
      <c r="D158" s="47">
        <f>B158-B157</f>
        <v>1609.79999999999995</v>
      </c>
      <c r="E158" s="47">
        <f>D158/C158</f>
        <v>22.0394751853861983</v>
      </c>
      <c r="F158" s="47">
        <f>ROUND(D158*30.5/C158,2)</f>
        <v>672.200000000000045</v>
      </c>
      <c r="I158" s="48">
        <f>1.19*0.0514</f>
        <v>0.0611660000000000004</v>
      </c>
      <c r="J158" s="52">
        <f>I158*10.6944</f>
        <v>0.654133670400000078</v>
      </c>
      <c r="K158" s="49">
        <f>D158*J158</f>
        <v>1053.02438260991994</v>
      </c>
      <c r="L158" s="49">
        <f>E158*J158</f>
        <v>14.4167627967064007</v>
      </c>
      <c r="M158" s="49">
        <f>F158*$J158</f>
        <v>439.708653242880018</v>
      </c>
    </row>
    <row r="159" spans="1:13">
      <c r="A159" s="44">
        <f>VerbrauchStrom!A124</f>
        <v>42231.6041666667006</v>
      </c>
      <c r="B159" s="45" t="n">
        <v>6588.69999999999982</v>
      </c>
      <c r="C159" s="47">
        <f>A159-A158</f>
        <v>98.8125</v>
      </c>
      <c r="D159" s="47">
        <f>B159-B158</f>
        <v>519.100000000000023</v>
      </c>
      <c r="E159" s="47">
        <f>D159/C159</f>
        <v>5.25338393421885019</v>
      </c>
      <c r="F159" s="47">
        <f>ROUND(D159*30.5/C159,2)</f>
        <v>160.22999999999999</v>
      </c>
      <c r="I159" s="48">
        <f>1.19*0.0514</f>
        <v>0.0611660000000000004</v>
      </c>
      <c r="J159" s="52">
        <f>I159*10.6944</f>
        <v>0.654133670400000078</v>
      </c>
      <c r="K159" s="49">
        <f>D159*J159</f>
        <v>339.560788304640027</v>
      </c>
      <c r="L159" s="49">
        <f>E159*J159</f>
        <v>3.43641531491096996</v>
      </c>
      <c r="M159" s="49">
        <f>F159*$J159</f>
        <v>104.811838008191998</v>
      </c>
    </row>
    <row r="160" spans="1:13">
      <c r="A160" s="44">
        <f>VerbrauchStrom!A125</f>
        <v>42295.5</v>
      </c>
      <c r="B160" s="45" t="n">
        <v>7179.30000000000018</v>
      </c>
      <c r="C160" s="47">
        <f>A160-A159</f>
        <v>63.8958333332994002</v>
      </c>
      <c r="D160" s="47">
        <f>B160-B159</f>
        <v>590.600000000000023</v>
      </c>
      <c r="E160" s="47">
        <f>D160/C160</f>
        <v>9.24316922074178926</v>
      </c>
      <c r="F160" s="47">
        <f>ROUND(D160*30.5/C160,2)</f>
        <v>281.920000000000016</v>
      </c>
      <c r="I160" s="48">
        <f>1.19*0.0514</f>
        <v>0.0611660000000000004</v>
      </c>
      <c r="J160" s="52">
        <f>I160*10.6944</f>
        <v>0.654133670400000078</v>
      </c>
      <c r="K160" s="49">
        <f>D160*J160</f>
        <v>386.331345738239975</v>
      </c>
      <c r="L160" s="49">
        <f>E160*J160</f>
        <v>6.04626820849214042</v>
      </c>
      <c r="M160" s="49">
        <f>F160*$J160</f>
        <v>184.413364359168014</v>
      </c>
    </row>
    <row r="161" spans="1:15">
      <c r="A161" s="44">
        <f>VerbrauchStrom!A126</f>
        <v>42439.375</v>
      </c>
      <c r="B161" s="45" t="n">
        <v>11118</v>
      </c>
      <c r="C161" s="47">
        <f>A161-A160</f>
        <v>143.875</v>
      </c>
      <c r="D161" s="47">
        <f>B161-B160</f>
        <v>3938.69999999999982</v>
      </c>
      <c r="E161" s="47">
        <f>D161/C161</f>
        <v>27.3758470894874009</v>
      </c>
      <c r="F161" s="47">
        <f>ROUND(D161*30.5/C161,2)</f>
        <v>834.960000000000036</v>
      </c>
      <c r="G161" s="47">
        <f>ROUND(SUM(D157:D161)*365/SUM(C157:C161),2)</f>
        <v>6426.85000000000036</v>
      </c>
      <c r="H161" s="47">
        <f>G161*10.6944</f>
        <v>68731.3046400000021</v>
      </c>
      <c r="I161" s="48">
        <f>1.19*0.0514</f>
        <v>0.0611660000000000004</v>
      </c>
      <c r="J161" s="52">
        <f>I161*10.6944</f>
        <v>0.654133670400000078</v>
      </c>
      <c r="K161" s="49">
        <f>D161*J161</f>
        <v>2576.43628760448019</v>
      </c>
      <c r="L161" s="49">
        <f>E161*J161</f>
        <v>17.9074633369556011</v>
      </c>
      <c r="M161" s="49">
        <f>F161*$J161</f>
        <v>546.175449437184056</v>
      </c>
      <c r="N161" s="49">
        <f>G161*$J161</f>
        <v>4204.01897961024042</v>
      </c>
      <c r="O161" t="s">
        <v>39</v>
      </c>
    </row>
    <row r="162" spans="1:13">
      <c r="A162" s="44">
        <f>VerbrauchStrom!A127</f>
        <v>42493.7430555555984</v>
      </c>
      <c r="B162" s="45" t="n">
        <v>12348.6000000000004</v>
      </c>
      <c r="C162" s="47">
        <f>A162-A161</f>
        <v>54.3680555555984029</v>
      </c>
      <c r="D162" s="47">
        <f>B162-B161</f>
        <v>1230.59999999999991</v>
      </c>
      <c r="E162" s="47">
        <f>D162/C162</f>
        <v>22.6346148933273987</v>
      </c>
      <c r="F162" s="47">
        <f>ROUND(D162*30.5/C162,2)</f>
        <v>690.360000000000014</v>
      </c>
      <c r="I162" s="48">
        <f>1.19*0.0514</f>
        <v>0.0611660000000000004</v>
      </c>
      <c r="J162" s="52">
        <f>I162*10.6944</f>
        <v>0.654133670400000078</v>
      </c>
      <c r="K162" s="49">
        <f>D162*J162</f>
        <v>804.976894794240025</v>
      </c>
      <c r="L162" s="49">
        <f>E162*J162</f>
        <v>14.8060637182628003</v>
      </c>
      <c r="M162" s="49">
        <f>F162*$J162</f>
        <v>451.587720697344025</v>
      </c>
    </row>
    <row r="164" spans="1:15">
      <c r="A164" s="44">
        <f>VerbrauchStrom!A129</f>
        <v>42795.375</v>
      </c>
      <c r="B164" s="45" t="n">
        <v>17921</v>
      </c>
      <c r="C164" s="47">
        <f>A164-A162</f>
        <v>301.631944444401995</v>
      </c>
      <c r="D164" s="47">
        <f>B164-B162</f>
        <v>5572.39999999999964</v>
      </c>
      <c r="E164" s="47">
        <f>D164/C164</f>
        <v>18.4741705997493</v>
      </c>
      <c r="F164" s="47">
        <f>ROUND(D164*30.5/C164,2)</f>
        <v>563.460000000000036</v>
      </c>
      <c r="G164" s="47">
        <f>ROUND(SUM(D161:D164)*365/SUM(C161:C164),2)</f>
        <v>7843.39999999999964</v>
      </c>
      <c r="H164" s="47">
        <f>G164*10.6944</f>
        <v>83880.4569599999959</v>
      </c>
      <c r="I164" s="48">
        <f>1.19*0.0514</f>
        <v>0.0611660000000000004</v>
      </c>
      <c r="J164" s="52">
        <f>I164*10.6944</f>
        <v>0.654133670400000078</v>
      </c>
      <c r="K164" s="49">
        <f>D164*J164</f>
        <v>3645.09446493695987</v>
      </c>
      <c r="L164" s="49">
        <f>E164*J164</f>
        <v>12.0845770220097997</v>
      </c>
      <c r="M164" s="49">
        <f>F164*$J164</f>
        <v>368.578157923584001</v>
      </c>
      <c r="N164" s="49">
        <f>G164*$J164</f>
        <v>5130.63203041535962</v>
      </c>
      <c r="O164" t="s">
        <v>39</v>
      </c>
    </row>
    <row r="165" spans="1:14">
      <c r="A165" s="44">
        <f>VerbrauchStrom!A130</f>
        <v>42835.75</v>
      </c>
      <c r="B165" s="45" t="n">
        <v>18793</v>
      </c>
      <c r="C165" s="47">
        <f>A165-A164</f>
        <v>40.375</v>
      </c>
      <c r="D165" s="47">
        <f>B165-B164</f>
        <v>872</v>
      </c>
      <c r="E165" s="47">
        <f>D165/C165</f>
        <v>21.5975232198141995</v>
      </c>
      <c r="F165" s="47">
        <f>ROUND(D165*30.5/C165,2)</f>
        <v>658.720000000000027</v>
      </c>
      <c r="G165" s="47">
        <f>ROUND(SUM(D162:D165)*365/SUM(C162:C165),2)</f>
        <v>7067.48999999999978</v>
      </c>
      <c r="I165" s="48">
        <f>1.19*0.0514</f>
        <v>0.0611660000000000004</v>
      </c>
      <c r="J165" s="52">
        <f>I165*10.6944</f>
        <v>0.654133670400000078</v>
      </c>
      <c r="K165" s="49">
        <f>D165*J165</f>
        <v>570.404560588799995</v>
      </c>
      <c r="L165" s="49">
        <f>E165*J165</f>
        <v>14.1276671353263001</v>
      </c>
      <c r="M165" s="49">
        <f>F165*$J165</f>
        <v>430.89093136588798</v>
      </c>
      <c r="N165" s="49"/>
    </row>
    <row r="166" spans="1:13">
      <c r="A166" s="44">
        <f>VerbrauchStrom!A131</f>
        <v>43099.5</v>
      </c>
      <c r="B166" s="45" t="n">
        <v>22333.2999999999993</v>
      </c>
      <c r="C166" s="47">
        <f>A166-A165</f>
        <v>263.75</v>
      </c>
      <c r="D166" s="47">
        <f>B166-B165</f>
        <v>3540.30000000000018</v>
      </c>
      <c r="E166" s="47">
        <f>D166/C166</f>
        <v>13.4229383886255995</v>
      </c>
      <c r="F166" s="47">
        <f>ROUND(D166*30.5/C166,2)</f>
        <v>409.399999999999977</v>
      </c>
      <c r="G166" s="47">
        <f>ROUND(SUM(D163:D166)*365/SUM(C163:C166),2)</f>
        <v>6016.30000000000018</v>
      </c>
      <c r="I166" s="48">
        <f>1.19*0.0514</f>
        <v>0.0611660000000000004</v>
      </c>
      <c r="J166" s="52">
        <f>I166*10.6944</f>
        <v>0.654133670400000078</v>
      </c>
      <c r="K166" s="49">
        <f>D166*J166</f>
        <v>2315.82943331712022</v>
      </c>
      <c r="L166" s="49">
        <f>E166*J166</f>
        <v>8.78039595570472997</v>
      </c>
      <c r="M166" s="49">
        <f>F166*$J166</f>
        <v>267.802324661759997</v>
      </c>
    </row>
    <row r="168" spans="1:2">
      <c r="A168" s="44" t="n">
        <v>43977.7361111111168</v>
      </c>
      <c r="B168" t="n">
        <v>39921.9460000000036</v>
      </c>
    </row>
    <row r="169" spans="1:12">
      <c r="A169" s="44" t="n">
        <v>43980.5277777777665</v>
      </c>
      <c r="B169" t="n">
        <v>39929.9879999999976</v>
      </c>
      <c r="C169" s="47">
        <f>A169-A168</f>
        <v>2.7916666667006198</v>
      </c>
      <c r="D169" s="47">
        <f>B169-B168</f>
        <v>8.04199999999400994</v>
      </c>
      <c r="E169" s="47">
        <f>D169/C169</f>
        <v>2.88071641787326982</v>
      </c>
      <c r="I169" s="48">
        <f>0.0545*1.19</f>
        <v>0.0648550000000000004</v>
      </c>
      <c r="J169" s="52">
        <f>I169*10.8902</f>
        <v>0.706283920999999992</v>
      </c>
      <c r="K169" s="49">
        <f>D169*J169</f>
        <v>5.67993529267777042</v>
      </c>
      <c r="L169" s="49">
        <f>E169*J169</f>
        <v>2.0346036869046098</v>
      </c>
    </row>
    <row r="170" spans="1:12">
      <c r="A170" s="44" t="n">
        <v>44018.4583333333358</v>
      </c>
      <c r="B170" t="n">
        <v>39999.4950000000026</v>
      </c>
      <c r="C170" s="47">
        <f>A170-A169</f>
        <v>37.9305555554964968</v>
      </c>
      <c r="D170" s="47">
        <f>B170-B169</f>
        <v>69.5070000000051067</v>
      </c>
      <c r="E170" s="47">
        <f>D170/C170</f>
        <v>1.83248041010918001</v>
      </c>
      <c r="I170" s="48">
        <f>0.0545*1.19</f>
        <v>0.0648550000000000004</v>
      </c>
      <c r="J170" s="52">
        <f>I170*10.8902</f>
        <v>0.706283920999999992</v>
      </c>
      <c r="K170" s="49">
        <f>D170*J170</f>
        <v>49.0916764969505977</v>
      </c>
      <c r="L170" s="49">
        <f>E170*J170</f>
        <v>1.29425144920760005</v>
      </c>
    </row>
    <row r="171" spans="1:12">
      <c r="A171" s="44" t="n">
        <v>44036.6319444444453</v>
      </c>
      <c r="B171" t="n">
        <v>39999.4950000000026</v>
      </c>
      <c r="C171" s="47">
        <f>A171-A170</f>
        <v>18.1736111112040994</v>
      </c>
      <c r="D171" s="47">
        <f>B171-B170</f>
        <v>0</v>
      </c>
      <c r="E171" s="47">
        <f>D171/C171</f>
        <v>0</v>
      </c>
      <c r="I171" s="48">
        <f>0.0545*1.19</f>
        <v>0.0648550000000000004</v>
      </c>
      <c r="J171" s="52">
        <f>I171*10.8902</f>
        <v>0.706283920999999992</v>
      </c>
      <c r="K171" s="49">
        <f>D171*J171</f>
        <v>0</v>
      </c>
      <c r="L171" s="49">
        <f>E171*J171</f>
        <v>0</v>
      </c>
    </row>
    <row r="172" spans="1:12">
      <c r="A172" s="44" t="n">
        <v>44054.4791666666788</v>
      </c>
      <c r="B172" t="n">
        <v>39999.4950000000026</v>
      </c>
      <c r="C172" s="47">
        <f>A172-A171</f>
        <v>17.8472222221971997</v>
      </c>
      <c r="D172" s="47">
        <f>B172-B171</f>
        <v>0</v>
      </c>
      <c r="E172" s="47">
        <f>D172/C172</f>
        <v>0</v>
      </c>
      <c r="I172" s="48">
        <f>0.0545*1.19</f>
        <v>0.0648550000000000004</v>
      </c>
      <c r="J172" s="52">
        <f>I172*10.8902</f>
        <v>0.706283920999999992</v>
      </c>
      <c r="K172" s="49">
        <f>D172*J172</f>
        <v>0</v>
      </c>
      <c r="L172" s="49">
        <f>E172*J172</f>
        <v>0</v>
      </c>
    </row>
    <row r="173" spans="1:12">
      <c r="A173" s="44" t="n">
        <v>44060.6944444444453</v>
      </c>
      <c r="B173" t="n">
        <v>39999.4950000000026</v>
      </c>
      <c r="C173" s="47">
        <f>A173-A172</f>
        <v>6.2152777778028403</v>
      </c>
      <c r="D173" s="47">
        <f>B173-B172</f>
        <v>0</v>
      </c>
      <c r="E173" s="47">
        <f>D173/C173</f>
        <v>0</v>
      </c>
      <c r="I173" s="48">
        <f>0.0545*1.19</f>
        <v>0.0648550000000000004</v>
      </c>
      <c r="J173" s="52">
        <f>I173*10.8902</f>
        <v>0.706283920999999992</v>
      </c>
      <c r="K173" s="49">
        <f>D173*J173</f>
        <v>0</v>
      </c>
      <c r="L173" s="49">
        <f>E173*J173</f>
        <v>0</v>
      </c>
    </row>
    <row r="174" spans="1:12">
      <c r="A174" s="44" t="n">
        <v>44100.5</v>
      </c>
      <c r="B174" t="n">
        <v>40038.8499999999985</v>
      </c>
      <c r="C174" s="47">
        <f>A174-A173</f>
        <v>39.8055555554964968</v>
      </c>
      <c r="D174" s="47">
        <f>B174-B173</f>
        <v>39.354999999995897</v>
      </c>
      <c r="E174" s="47">
        <f>D174/C174</f>
        <v>0.988681088626625915</v>
      </c>
      <c r="I174" s="48">
        <f>0.0545*1.19</f>
        <v>0.0648550000000000004</v>
      </c>
      <c r="J174" s="52">
        <f>I174*10.8902</f>
        <v>0.706283920999999992</v>
      </c>
      <c r="K174" s="49">
        <f>D174*J174</f>
        <v>27.7958037109521001</v>
      </c>
      <c r="L174" s="49">
        <f>E174*J174</f>
        <v>0.698289555893761982</v>
      </c>
    </row>
    <row r="175" spans="1:12">
      <c r="A175" s="44" t="n">
        <v>44101.4041666666526</v>
      </c>
      <c r="B175" t="n">
        <v>40056.5</v>
      </c>
      <c r="C175" s="47">
        <f>A175-A174</f>
        <v>0.904166666703531874</v>
      </c>
      <c r="D175" s="47">
        <f>B175-B174</f>
        <v>17.6500000000015014</v>
      </c>
      <c r="E175" s="47">
        <f>D175/C175</f>
        <v>19.5207373263946984</v>
      </c>
      <c r="I175" s="48">
        <f>0.0545*1.19</f>
        <v>0.0648550000000000004</v>
      </c>
      <c r="J175" s="52">
        <f>I175*10.8902</f>
        <v>0.706283920999999992</v>
      </c>
      <c r="K175" s="49">
        <f>D175*J175</f>
        <v>12.4659112056510999</v>
      </c>
      <c r="L175" s="49">
        <f>E175*J175</f>
        <v>13.7871828996971004</v>
      </c>
    </row>
    <row r="176" spans="1:12">
      <c r="A176" s="44" t="n">
        <v>44101.5</v>
      </c>
      <c r="B176" t="n">
        <v>40062.6200000000026</v>
      </c>
      <c r="C176" s="47">
        <f>A176-A175</f>
        <v>0.095833333296467984</v>
      </c>
      <c r="D176" s="47">
        <f>B176-B175</f>
        <v>6.12000000000262023</v>
      </c>
      <c r="E176" s="47">
        <f>D176/C176</f>
        <v>63.8608695898109033</v>
      </c>
      <c r="I176" s="48">
        <f>0.0545*1.19</f>
        <v>0.0648550000000000004</v>
      </c>
      <c r="J176" s="52">
        <f>I176*10.8902</f>
        <v>0.706283920999999992</v>
      </c>
      <c r="K176" s="49">
        <f>D176*J176</f>
        <v>4.32245759652184969</v>
      </c>
      <c r="L176" s="49">
        <f>E176*J176</f>
        <v>45.1039053723612966</v>
      </c>
    </row>
    <row r="177" spans="1:12">
      <c r="A177" s="44" t="n">
        <v>44102.53125</v>
      </c>
      <c r="B177" s="45" t="n">
        <v>40076.5999999999985</v>
      </c>
      <c r="C177" s="47">
        <f>A177-A176</f>
        <v>1.03125</v>
      </c>
      <c r="D177" s="47">
        <f>B177-B176</f>
        <v>13.9799999999959006</v>
      </c>
      <c r="E177" s="47">
        <f>D177/C177</f>
        <v>13.5563636363597002</v>
      </c>
      <c r="I177" s="48">
        <f>0.0545*1.19</f>
        <v>0.0648550000000000004</v>
      </c>
      <c r="J177" s="52">
        <f>I177*10.8902</f>
        <v>0.706283920999999992</v>
      </c>
      <c r="K177" s="49">
        <f>D177*J177</f>
        <v>9.87384921557710982</v>
      </c>
      <c r="L177" s="49">
        <f>E177*J177</f>
        <v>9.57464166358995072</v>
      </c>
    </row>
    <row r="178" spans="1:12">
      <c r="A178" s="44" t="n">
        <v>44103.6944444444453</v>
      </c>
      <c r="B178" s="45" t="n">
        <v>40099.1900000000023</v>
      </c>
      <c r="C178" s="47">
        <f>A178-A177</f>
        <v>1.1631944445034601</v>
      </c>
      <c r="D178" s="47">
        <f>B178-B177</f>
        <v>22.5900000000038013</v>
      </c>
      <c r="E178" s="47">
        <f>D178/C178</f>
        <v>19.4206567154359</v>
      </c>
      <c r="I178" s="48">
        <f>0.0545*1.19</f>
        <v>0.0648550000000000004</v>
      </c>
      <c r="J178" s="52">
        <f>I178*10.8902</f>
        <v>0.706283920999999992</v>
      </c>
      <c r="K178" s="49">
        <f>D178*J178</f>
        <v>15.9549537753927009</v>
      </c>
      <c r="L178" s="49">
        <f>E178*J178</f>
        <v>13.7164975733731005</v>
      </c>
    </row>
    <row r="179" spans="1:12">
      <c r="A179" s="44" t="n">
        <v>44105.635416666657</v>
      </c>
      <c r="B179" s="45" t="n">
        <v>40111.4700000000012</v>
      </c>
      <c r="C179" s="47">
        <f>A179-A178</f>
        <v>1.94097222219715988</v>
      </c>
      <c r="D179" s="47">
        <f>B179-B178</f>
        <v>12.2799999999988003</v>
      </c>
      <c r="E179" s="47">
        <f>D179/C179</f>
        <v>6.32672629703993028</v>
      </c>
      <c r="I179" s="48">
        <f>0.0545*1.19</f>
        <v>0.0648550000000000004</v>
      </c>
      <c r="J179" s="52">
        <f>I179*10.8902</f>
        <v>0.706283920999999992</v>
      </c>
      <c r="K179" s="49">
        <f>D179*J179</f>
        <v>8.67316654987915925</v>
      </c>
      <c r="L179" s="49">
        <f>E179*J179</f>
        <v>4.46846505616716971</v>
      </c>
    </row>
    <row r="180" spans="1:12">
      <c r="A180" s="44" t="n">
        <v>44106.7013888888905</v>
      </c>
      <c r="B180" s="45" t="n">
        <v>40121.0599999999977</v>
      </c>
      <c r="C180" s="47">
        <f>A180-A179</f>
        <v>1.06597222219715992</v>
      </c>
      <c r="D180" s="47">
        <f>B180-B179</f>
        <v>9.58999999999650932</v>
      </c>
      <c r="E180" s="47">
        <f>D180/C180</f>
        <v>8.99648208489879941</v>
      </c>
      <c r="I180" s="48">
        <f>0.0545*1.19</f>
        <v>0.0648550000000000004</v>
      </c>
      <c r="J180" s="52">
        <f>I180*10.8902</f>
        <v>0.706283920999999992</v>
      </c>
      <c r="K180" s="49">
        <f>D180*J180</f>
        <v>6.7732628023875403</v>
      </c>
      <c r="L180" s="49">
        <f>E180*J180</f>
        <v>6.35407064212857975</v>
      </c>
    </row>
    <row r="181" spans="1:12">
      <c r="A181" s="44" t="n">
        <v>44109.697916666657</v>
      </c>
      <c r="B181" s="45" t="n">
        <v>40167.0899999999965</v>
      </c>
      <c r="C181" s="47">
        <f>A181-A180</f>
        <v>2.99652777780283976</v>
      </c>
      <c r="D181" s="47">
        <f>B181-B180</f>
        <v>46.0299999999988003</v>
      </c>
      <c r="E181" s="47">
        <f>D181/C181</f>
        <v>15.3611123984805999</v>
      </c>
      <c r="I181" s="48">
        <f>0.0545*1.19</f>
        <v>0.0648550000000000004</v>
      </c>
      <c r="J181" s="52">
        <f>I181*10.8902</f>
        <v>0.706283920999999992</v>
      </c>
      <c r="K181" s="49">
        <f>D181*J181</f>
        <v>32.5102488836292025</v>
      </c>
      <c r="L181" s="49">
        <f>E181*J181</f>
        <v>10.8493066957205997</v>
      </c>
    </row>
    <row r="182" spans="1:12">
      <c r="A182" s="44" t="n">
        <v>44111.930555555562</v>
      </c>
      <c r="B182" s="45" t="n">
        <v>40200.9800000000032</v>
      </c>
      <c r="C182" s="47">
        <f>A182-A181</f>
        <v>2.23263888889777995</v>
      </c>
      <c r="D182" s="47">
        <f>B182-B181</f>
        <v>33.890000000006701</v>
      </c>
      <c r="E182" s="47">
        <f>D182/C182</f>
        <v>15.1793468117621</v>
      </c>
      <c r="I182" s="48">
        <f>0.0545*1.19</f>
        <v>0.0648550000000000004</v>
      </c>
      <c r="J182" s="52">
        <f>I182*10.8902</f>
        <v>0.706283920999999992</v>
      </c>
      <c r="K182" s="49">
        <f>D182*J182</f>
        <v>23.9359620826947008</v>
      </c>
      <c r="L182" s="49">
        <f>E182*J182</f>
        <v>10.7209285844301991</v>
      </c>
    </row>
    <row r="183" spans="1:12">
      <c r="A183" s="44" t="n">
        <v>44115.4895833333358</v>
      </c>
      <c r="B183" s="45" t="n">
        <v>40256.6299999999974</v>
      </c>
      <c r="C183" s="47">
        <f>A183-A182</f>
        <v>3.55902777770098</v>
      </c>
      <c r="D183" s="47">
        <f>B183-B182</f>
        <v>55.6499999999942006</v>
      </c>
      <c r="E183" s="47">
        <f>D183/C183</f>
        <v>15.6362926832625995</v>
      </c>
      <c r="I183" s="48">
        <f>0.0545*1.19</f>
        <v>0.0648550000000000004</v>
      </c>
      <c r="J183" s="52">
        <f>I183*10.8902</f>
        <v>0.706283920999999992</v>
      </c>
      <c r="K183" s="49">
        <f>D183*J183</f>
        <v>39.3047002036459006</v>
      </c>
      <c r="L183" s="49">
        <f>E183*J183</f>
        <v>11.0436621062382994</v>
      </c>
    </row>
    <row r="184" spans="1:12">
      <c r="A184" s="44" t="n">
        <v>44123.697916666657</v>
      </c>
      <c r="B184" s="45" t="n">
        <v>40415.0999999999985</v>
      </c>
      <c r="C184" s="47">
        <f>A184-A183</f>
        <v>8.20833333340124049</v>
      </c>
      <c r="D184" s="47">
        <f>B184-B183</f>
        <v>158.470000000000994</v>
      </c>
      <c r="E184" s="47">
        <f>D184/C184</f>
        <v>19.3059898475560985</v>
      </c>
      <c r="I184" s="48">
        <f>0.0545*1.19</f>
        <v>0.0648550000000000004</v>
      </c>
      <c r="J184" s="52">
        <f>I184*10.8902</f>
        <v>0.706283920999999992</v>
      </c>
      <c r="K184" s="49">
        <f>D184*J184</f>
        <v>111.924812960870995</v>
      </c>
      <c r="L184" s="49">
        <f>E184*J184</f>
        <v>13.6355102083181006</v>
      </c>
    </row>
    <row r="185" spans="1:12">
      <c r="A185" s="44" t="n">
        <v>44126.666666666657</v>
      </c>
      <c r="B185" s="45" t="n">
        <v>40455.8399999999965</v>
      </c>
      <c r="C185" s="47">
        <f>A185-A184</f>
        <v>2.96875</v>
      </c>
      <c r="D185" s="47">
        <f>B185-B184</f>
        <v>40.7399999999979983</v>
      </c>
      <c r="E185" s="47">
        <f>D185/C185</f>
        <v>13.7229473684203995</v>
      </c>
      <c r="I185" s="48">
        <f>0.0545*1.19</f>
        <v>0.0648550000000000004</v>
      </c>
      <c r="J185" s="52">
        <f>I185*10.8902</f>
        <v>0.706283920999999992</v>
      </c>
      <c r="K185" s="49">
        <f>D185*J185</f>
        <v>28.7740069415386017</v>
      </c>
      <c r="L185" s="49">
        <f>E185*J185</f>
        <v>9.69229707504458915</v>
      </c>
    </row>
    <row r="186" spans="1:12">
      <c r="A186" s="44" t="n">
        <v>44128.5708333333241</v>
      </c>
      <c r="B186" s="45" t="n">
        <v>40480.9800000000032</v>
      </c>
      <c r="C186" s="47">
        <f>A186-A185</f>
        <v>1.90416666660167007</v>
      </c>
      <c r="D186" s="47">
        <f>B186-B185</f>
        <v>25.140000000006701</v>
      </c>
      <c r="E186" s="47">
        <f>D186/C186</f>
        <v>13.2026258210230996</v>
      </c>
      <c r="I186" s="48">
        <f>0.0545*1.19</f>
        <v>0.0648550000000000004</v>
      </c>
      <c r="J186" s="52">
        <f>I186*10.8902</f>
        <v>0.706283920999999992</v>
      </c>
      <c r="K186" s="49">
        <f>D186*J186</f>
        <v>17.7559777739447</v>
      </c>
      <c r="L186" s="49">
        <f>E186*J186</f>
        <v>9.32480233236804068</v>
      </c>
    </row>
    <row r="187" spans="1:12">
      <c r="A187" s="44" t="n">
        <v>44130.416666666657</v>
      </c>
      <c r="B187" s="45" t="n">
        <v>40506.6600000000035</v>
      </c>
      <c r="C187" s="47">
        <f>A187-A186</f>
        <v>1.84583333339832993</v>
      </c>
      <c r="D187" s="47">
        <f>B187-B186</f>
        <v>25.6800000000003017</v>
      </c>
      <c r="E187" s="47">
        <f>D187/C187</f>
        <v>13.9124153493973992</v>
      </c>
      <c r="I187" s="48">
        <f>0.0545*1.19</f>
        <v>0.0648550000000000004</v>
      </c>
      <c r="J187" s="52">
        <f>I187*10.8902</f>
        <v>0.706283920999999992</v>
      </c>
      <c r="K187" s="49">
        <f>D187*J187</f>
        <v>18.1373710912802011</v>
      </c>
      <c r="L187" s="49">
        <f>E187*J187</f>
        <v>9.82611526355298004</v>
      </c>
    </row>
    <row r="188" spans="1:12">
      <c r="A188" s="44" t="n">
        <v>44132.604166666657</v>
      </c>
      <c r="B188" s="45" t="n">
        <v>40553.9400000000023</v>
      </c>
      <c r="C188" s="47">
        <f>A188-A187</f>
        <v>2.1875</v>
      </c>
      <c r="D188" s="47">
        <f>B188-B187</f>
        <v>47.2799999999988003</v>
      </c>
      <c r="E188" s="47">
        <f>D188/C188</f>
        <v>21.6137142857137015</v>
      </c>
      <c r="I188" s="48">
        <f>0.0545*1.19</f>
        <v>0.0648550000000000004</v>
      </c>
      <c r="J188" s="52">
        <f>I188*10.8902</f>
        <v>0.706283920999999992</v>
      </c>
      <c r="K188" s="49">
        <f>D188*J188</f>
        <v>33.3931037848792016</v>
      </c>
      <c r="L188" s="49">
        <f>E188*J188</f>
        <v>15.2654188730876008</v>
      </c>
    </row>
    <row r="189" spans="1:12">
      <c r="A189" s="44" t="n">
        <v>44134.680555555562</v>
      </c>
      <c r="B189" s="45" t="n">
        <v>40588.6290000000008</v>
      </c>
      <c r="C189" s="47">
        <f>A189-A188</f>
        <v>2.07638888889777995</v>
      </c>
      <c r="D189" s="47">
        <f>B189-B188</f>
        <v>34.6889999999985008</v>
      </c>
      <c r="E189" s="47">
        <f>D189/C189</f>
        <v>16.7064080266836008</v>
      </c>
      <c r="I189" s="48">
        <f>0.0545*1.19</f>
        <v>0.0648550000000000004</v>
      </c>
      <c r="J189" s="52">
        <f>I189*10.8902</f>
        <v>0.706283920999999992</v>
      </c>
      <c r="K189" s="49">
        <f>D189*J189</f>
        <v>24.500282935567899</v>
      </c>
      <c r="L189" s="49">
        <f>E189*J189</f>
        <v>11.7994673669119994</v>
      </c>
    </row>
    <row r="190" spans="1:12">
      <c r="A190" s="44" t="n">
        <v>44135.3819444444453</v>
      </c>
      <c r="B190" s="45" t="n">
        <v>40597</v>
      </c>
      <c r="C190" s="47">
        <f>A190-A189</f>
        <v>0.701388888905058039</v>
      </c>
      <c r="D190" s="47">
        <f>B190-B189</f>
        <v>8.37099999999919042</v>
      </c>
      <c r="E190" s="47">
        <f>D190/C190</f>
        <v>11.9348910888326003</v>
      </c>
      <c r="I190" s="48">
        <f>0.0545*1.19</f>
        <v>0.0648550000000000004</v>
      </c>
      <c r="J190" s="52">
        <f>I190*10.8902</f>
        <v>0.706283920999999992</v>
      </c>
      <c r="K190" s="49">
        <f>D190*J190</f>
        <v>5.91230270269042979</v>
      </c>
      <c r="L190" s="49">
        <f>E190*J190</f>
        <v>8.42942167492864947</v>
      </c>
    </row>
    <row r="191" spans="1:12">
      <c r="A191" s="44" t="n">
        <v>44140.3958333333358</v>
      </c>
      <c r="B191" s="45" t="n">
        <v>40667.3899999999994</v>
      </c>
      <c r="C191" s="47">
        <f>A191-A190</f>
        <v>5.0138888887959201</v>
      </c>
      <c r="D191" s="47">
        <f>B191-B190</f>
        <v>70.3899999999994037</v>
      </c>
      <c r="E191" s="47">
        <f>D191/C191</f>
        <v>14.0390027703433002</v>
      </c>
      <c r="I191" s="48">
        <f>0.0545*1.19</f>
        <v>0.0648550000000000004</v>
      </c>
      <c r="J191" s="52">
        <f>I191*10.8902</f>
        <v>0.706283920999999992</v>
      </c>
      <c r="K191" s="49">
        <f>D191*J191</f>
        <v>49.7153251991895999</v>
      </c>
      <c r="L191" s="49">
        <f>E191*J191</f>
        <v>9.91552192356792972</v>
      </c>
    </row>
    <row r="192" spans="1:12">
      <c r="A192" s="44" t="n">
        <v>44141.5</v>
      </c>
      <c r="B192" s="45" t="n">
        <v>40695.8000000000029</v>
      </c>
      <c r="C192" s="47">
        <f>A192-A191</f>
        <v>1.10416666670062003</v>
      </c>
      <c r="D192" s="47">
        <f>B192-B191</f>
        <v>28.4100000000034996</v>
      </c>
      <c r="E192" s="47">
        <f>D192/C192</f>
        <v>25.7298113199667</v>
      </c>
      <c r="I192" s="48">
        <f>0.0545*1.19</f>
        <v>0.0648550000000000004</v>
      </c>
      <c r="J192" s="52">
        <f>I192*10.8902</f>
        <v>0.706283920999999992</v>
      </c>
      <c r="K192" s="49">
        <f>D192*J192</f>
        <v>20.0655261956124988</v>
      </c>
      <c r="L192" s="49">
        <f>E192*J192</f>
        <v>18.1725520256563016</v>
      </c>
    </row>
    <row r="193" spans="1:12">
      <c r="A193" s="44" t="n">
        <v>44142.3798611111124</v>
      </c>
      <c r="B193" s="45" t="n">
        <v>40719.1200000000026</v>
      </c>
      <c r="C193" s="47">
        <f>A193-A192</f>
        <v>0.879861111097853055</v>
      </c>
      <c r="D193" s="47">
        <f>B193-B192</f>
        <v>23.3199999999996983</v>
      </c>
      <c r="E193" s="47">
        <f>D193/C193</f>
        <v>26.5041831101070002</v>
      </c>
      <c r="I193" s="48">
        <f>0.0545*1.19</f>
        <v>0.0648550000000000004</v>
      </c>
      <c r="J193" s="52">
        <f>I193*10.8902</f>
        <v>0.706283920999999992</v>
      </c>
      <c r="K193" s="49">
        <f>D193*J193</f>
        <v>16.4705410377198014</v>
      </c>
      <c r="L193" s="49">
        <f>E193*J193</f>
        <v>18.7194783699084013</v>
      </c>
    </row>
    <row r="194" spans="1:12">
      <c r="A194" s="44" t="n">
        <v>44149.3888888888905</v>
      </c>
      <c r="B194" s="45" t="n">
        <v>40852.6900000000023</v>
      </c>
      <c r="C194" s="47">
        <f>A194-A193</f>
        <v>7.00902777779992991</v>
      </c>
      <c r="D194" s="47">
        <f>B194-B193</f>
        <v>133.569999999999993</v>
      </c>
      <c r="E194" s="47">
        <f>D194/C194</f>
        <v>19.0568512830072017</v>
      </c>
      <c r="I194" s="48">
        <f>0.0545*1.19</f>
        <v>0.0648550000000000004</v>
      </c>
      <c r="J194" s="52">
        <f>I194*10.8902</f>
        <v>0.706283920999999992</v>
      </c>
      <c r="K194" s="49">
        <f>D194*J194</f>
        <v>94.3383433279699943</v>
      </c>
      <c r="L194" s="49">
        <f>E194*J194</f>
        <v>13.4595476460761994</v>
      </c>
    </row>
    <row r="195" spans="1:12">
      <c r="A195" s="44" t="n">
        <v>44156.4236111111095</v>
      </c>
      <c r="B195" s="45" t="n">
        <v>40999.4100000000035</v>
      </c>
      <c r="C195" s="47">
        <f>A195-A194</f>
        <v>7.0347222222044401</v>
      </c>
      <c r="D195" s="47">
        <f>B195-B194</f>
        <v>146.720000000000994</v>
      </c>
      <c r="E195" s="47">
        <f>D195/C195</f>
        <v>20.8565449161437009</v>
      </c>
      <c r="I195" s="48">
        <f>0.0545*1.19</f>
        <v>0.0648550000000000004</v>
      </c>
      <c r="J195" s="52">
        <f>I195*10.8902</f>
        <v>0.706283920999999992</v>
      </c>
      <c r="K195" s="49">
        <f>D195*J195</f>
        <v>103.625976889121006</v>
      </c>
      <c r="L195" s="49">
        <f>E195*J195</f>
        <v>14.7306423218866005</v>
      </c>
    </row>
    <row r="196" spans="1:12">
      <c r="A196" s="44" t="n">
        <v>44158.4548611111095</v>
      </c>
      <c r="B196" s="45" t="n">
        <v>41067.6100000000006</v>
      </c>
      <c r="C196" s="47">
        <f>A196-A195</f>
        <v>2.03125</v>
      </c>
      <c r="D196" s="47">
        <f>B196-B195</f>
        <v>68.1999999999971038</v>
      </c>
      <c r="E196" s="47">
        <f>D196/C196</f>
        <v>33.5753846153832001</v>
      </c>
      <c r="I196" s="48">
        <f>0.0545*1.19</f>
        <v>0.0648550000000000004</v>
      </c>
      <c r="J196" s="52">
        <f>I196*10.8902</f>
        <v>0.706283920999999992</v>
      </c>
      <c r="K196" s="49">
        <f>D196*J196</f>
        <v>48.1685634121979973</v>
      </c>
      <c r="L196" s="49">
        <f>E196*J196</f>
        <v>23.7137542952359013</v>
      </c>
    </row>
    <row r="197" spans="1:12">
      <c r="A197" s="44" t="n">
        <v>44159.5048611111124</v>
      </c>
      <c r="B197" s="45" t="n">
        <v>41095.3000000000029</v>
      </c>
      <c r="C197" s="47">
        <f>A197-A196</f>
        <v>1.04999999999562998</v>
      </c>
      <c r="D197" s="47">
        <f>B197-B196</f>
        <v>27.6900000000022999</v>
      </c>
      <c r="E197" s="47">
        <f>D197/C197</f>
        <v>26.3714285715404984</v>
      </c>
      <c r="I197" s="48">
        <f>0.0545*1.19</f>
        <v>0.0648550000000000004</v>
      </c>
      <c r="J197" s="52">
        <f>I197*10.8902</f>
        <v>0.706283920999999992</v>
      </c>
      <c r="K197" s="49">
        <f>D197*J197</f>
        <v>19.5570017724915992</v>
      </c>
      <c r="L197" s="49">
        <f>E197*J197</f>
        <v>18.6257159738790996</v>
      </c>
    </row>
    <row r="198" spans="1:12">
      <c r="A198" s="44" t="n">
        <v>44163.354166666657</v>
      </c>
      <c r="B198" s="45" t="n">
        <v>41217.6999999999971</v>
      </c>
      <c r="C198" s="47">
        <f>A198-A197</f>
        <v>3.84930555560277021</v>
      </c>
      <c r="D198" s="47">
        <f>B198-B197</f>
        <v>122.399999999993994</v>
      </c>
      <c r="E198" s="47">
        <f>D198/C198</f>
        <v>31.7979433515838998</v>
      </c>
      <c r="I198" s="48">
        <f>0.0545*1.19</f>
        <v>0.0648550000000000004</v>
      </c>
      <c r="J198" s="52">
        <f>I198*10.8902</f>
        <v>0.706283920999999992</v>
      </c>
      <c r="K198" s="49">
        <f>D198*J198</f>
        <v>86.4491519303958</v>
      </c>
      <c r="L198" s="49">
        <f>E198*J198</f>
        <v>22.4583761100926012</v>
      </c>
    </row>
    <row r="199" spans="1:12">
      <c r="A199" s="44" t="n">
        <v>44168.6076388888905</v>
      </c>
      <c r="B199" s="45" t="n">
        <v>41410.7900000000009</v>
      </c>
      <c r="C199" s="47">
        <f>A199-A198</f>
        <v>5.2534722221971597</v>
      </c>
      <c r="D199" s="47">
        <f>B199-B198</f>
        <v>193.090000000004011</v>
      </c>
      <c r="E199" s="47">
        <f>D199/C199</f>
        <v>36.7547389294556979</v>
      </c>
      <c r="I199" s="48">
        <f>0.0545*1.19</f>
        <v>0.0648550000000000004</v>
      </c>
      <c r="J199" s="52">
        <f>I199*10.8902</f>
        <v>0.706283920999999992</v>
      </c>
      <c r="K199" s="49">
        <f>D199*J199</f>
        <v>136.376362305892997</v>
      </c>
      <c r="L199" s="49">
        <f>E199*J199</f>
        <v>25.9592811264272996</v>
      </c>
    </row>
    <row r="200" spans="1:12">
      <c r="A200" s="44" t="n">
        <v>44191.6944444444453</v>
      </c>
      <c r="B200" s="45" t="n">
        <v>42180.1299999999974</v>
      </c>
      <c r="C200" s="47">
        <f>A200-A199</f>
        <v>23.0868055556057001</v>
      </c>
      <c r="D200" s="47">
        <f>B200-B199</f>
        <v>769.339999999996962</v>
      </c>
      <c r="E200" s="47">
        <f>D200/C200</f>
        <v>33.3237960594853035</v>
      </c>
      <c r="I200" s="48">
        <f>0.0545*1.19</f>
        <v>0.0648550000000000004</v>
      </c>
      <c r="J200" s="52">
        <f>I200*10.8902</f>
        <v>0.706283920999999992</v>
      </c>
      <c r="K200" s="49">
        <f>D200*J200</f>
        <v>543.37247178213795</v>
      </c>
      <c r="L200" s="49">
        <f>E200*J200</f>
        <v>23.5360613434976003</v>
      </c>
    </row>
    <row r="201" spans="1:12">
      <c r="A201" s="44" t="n">
        <v>44197.7638888888905</v>
      </c>
      <c r="B201" s="45" t="n">
        <v>42416.7900000000009</v>
      </c>
      <c r="C201" s="47">
        <f>A201-A200</f>
        <v>6.06944444439432029</v>
      </c>
      <c r="D201" s="47">
        <f>B201-B200</f>
        <v>236.660000000004004</v>
      </c>
      <c r="E201" s="47">
        <f>D201/C201</f>
        <v>38.9920366135949976</v>
      </c>
      <c r="I201" s="48">
        <f>0.0476*1.19</f>
        <v>0.0566440000000000055</v>
      </c>
      <c r="J201" s="52">
        <f>I201*10.8902</f>
        <v>0.616864488800000021</v>
      </c>
      <c r="K201" s="49">
        <f>D201*J201</f>
        <v>145.987149919410001</v>
      </c>
      <c r="L201" s="49">
        <f>E201*J201</f>
        <v>24.0528027329161986</v>
      </c>
    </row>
    <row r="202" spans="1:12">
      <c r="A202" s="44" t="n">
        <v>44202.4965277777665</v>
      </c>
      <c r="B202" s="45" t="n">
        <v>42616.9000000000015</v>
      </c>
      <c r="C202" s="47">
        <f>A202-A201</f>
        <v>4.73263888890506035</v>
      </c>
      <c r="D202" s="47">
        <f>B202-B201</f>
        <v>200.110000000001008</v>
      </c>
      <c r="E202" s="47">
        <f>D202/C202</f>
        <v>42.2829640497457007</v>
      </c>
      <c r="I202" s="48">
        <f>0.0476*1.19</f>
        <v>0.0566440000000000055</v>
      </c>
      <c r="J202" s="52">
        <f>I202*10.8902</f>
        <v>0.616864488800000021</v>
      </c>
      <c r="K202" s="49">
        <f>D202*J202</f>
        <v>123.440752853768998</v>
      </c>
      <c r="L202" s="49">
        <f>E202*J202</f>
        <v>26.0828590034952015</v>
      </c>
    </row>
    <row r="203" spans="1:12">
      <c r="A203" s="44" t="n">
        <v>44212.399305555562</v>
      </c>
      <c r="B203" s="45" t="n">
        <v>43042</v>
      </c>
      <c r="C203" s="47">
        <f>A203-A202</f>
        <v>9.90277777779557056</v>
      </c>
      <c r="D203" s="47">
        <f>B203-B202</f>
        <v>425.099999999999</v>
      </c>
      <c r="E203" s="47">
        <f>D203/C203</f>
        <v>42.9273492285342968</v>
      </c>
      <c r="I203" s="48">
        <f>0.0476*1.19</f>
        <v>0.0566440000000000055</v>
      </c>
      <c r="J203" s="52">
        <f>I203*10.8902</f>
        <v>0.616864488800000021</v>
      </c>
      <c r="K203" s="49">
        <f>D203*J203</f>
        <v>262.229094188879003</v>
      </c>
      <c r="L203" s="49">
        <f>E203*J203</f>
        <v>26.4803573373988996</v>
      </c>
    </row>
    <row r="204" spans="1:12">
      <c r="A204" s="44" t="n">
        <v>44216.461805555562</v>
      </c>
      <c r="B204" s="45" t="n">
        <v>43210.6500000000015</v>
      </c>
      <c r="C204" s="47">
        <f>A204-A203</f>
        <v>4.0625</v>
      </c>
      <c r="D204" s="47">
        <f>B204-B203</f>
        <v>168.650000000001</v>
      </c>
      <c r="E204" s="47">
        <f>D204/C204</f>
        <v>41.5138461538464014</v>
      </c>
      <c r="I204" s="48">
        <f>0.0476*1.19</f>
        <v>0.0566440000000000055</v>
      </c>
      <c r="J204" s="52">
        <f>I204*10.8902</f>
        <v>0.616864488800000021</v>
      </c>
      <c r="K204" s="49">
        <f>D204*J204</f>
        <v>104.034196036121003</v>
      </c>
      <c r="L204" s="49">
        <f>E204*J204</f>
        <v>25.6084174858143001</v>
      </c>
    </row>
    <row r="205" spans="1:12">
      <c r="A205" s="44" t="n">
        <v>44219.385416666657</v>
      </c>
      <c r="B205" s="45" t="n">
        <v>43305.8000000000029</v>
      </c>
      <c r="C205" s="47">
        <f>A205-A204</f>
        <v>2.92361111110222005</v>
      </c>
      <c r="D205" s="47">
        <f>B205-B204</f>
        <v>95.1500000000014978</v>
      </c>
      <c r="E205" s="47">
        <f>D205/C205</f>
        <v>32.5453681711208986</v>
      </c>
      <c r="I205" s="48">
        <f>0.0476*1.19</f>
        <v>0.0566440000000000055</v>
      </c>
      <c r="J205" s="52">
        <f>I205*10.8902</f>
        <v>0.616864488800000021</v>
      </c>
      <c r="K205" s="49">
        <f>D205*J205</f>
        <v>58.6946561093209027</v>
      </c>
      <c r="L205" s="49">
        <f>E205*J205</f>
        <v>20.0760818996863009</v>
      </c>
    </row>
    <row r="206" spans="1:12">
      <c r="A206" s="44" t="n">
        <v>44223.7013888888905</v>
      </c>
      <c r="B206" s="45" t="n">
        <v>43492.9599999999991</v>
      </c>
      <c r="C206" s="47">
        <f>A206-A205</f>
        <v>4.3159722221971597</v>
      </c>
      <c r="D206" s="47">
        <f>B206-B205</f>
        <v>187.159999999995989</v>
      </c>
      <c r="E206" s="47">
        <f>D206/C206</f>
        <v>43.3645052295348989</v>
      </c>
      <c r="I206" s="48">
        <f>0.0476*1.19</f>
        <v>0.0566440000000000055</v>
      </c>
      <c r="J206" s="52">
        <f>I206*10.8902</f>
        <v>0.616864488800000021</v>
      </c>
      <c r="K206" s="49">
        <f>D206*J206</f>
        <v>115.452357723806003</v>
      </c>
      <c r="L206" s="49">
        <f>E206*J206</f>
        <v>26.7500233504819995</v>
      </c>
    </row>
    <row r="207" spans="1:12">
      <c r="A207" s="44" t="n">
        <v>44226.3958333333358</v>
      </c>
      <c r="B207" s="45" t="n">
        <v>43581.260000000002</v>
      </c>
      <c r="C207" s="47">
        <f>A207-A206</f>
        <v>2.6944444444015998</v>
      </c>
      <c r="D207" s="47">
        <f>B207-B206</f>
        <v>88.3000000000028962</v>
      </c>
      <c r="E207" s="47">
        <f>D207/C207</f>
        <v>32.7711340211407034</v>
      </c>
      <c r="I207" s="48">
        <f>0.0476*1.19</f>
        <v>0.0566440000000000055</v>
      </c>
      <c r="J207" s="52">
        <f>I207*10.8902</f>
        <v>0.616864488800000021</v>
      </c>
      <c r="K207" s="49">
        <f>D207*J207</f>
        <v>54.4691343610418031</v>
      </c>
      <c r="L207" s="49">
        <f>E207*J207</f>
        <v>20.2153488353472994</v>
      </c>
    </row>
    <row r="208" spans="1:12">
      <c r="A208" s="44" t="n">
        <v>44230.7083333333358</v>
      </c>
      <c r="B208" s="45" t="n">
        <v>43747.760000000002</v>
      </c>
      <c r="C208" s="47">
        <f>A208-A207</f>
        <v>4.3125</v>
      </c>
      <c r="D208" s="47">
        <f>B208-B207</f>
        <v>166.5</v>
      </c>
      <c r="E208" s="47">
        <f>D208/C208</f>
        <v>38.6086956521738998</v>
      </c>
      <c r="I208" s="48">
        <f>0.0476*1.19</f>
        <v>0.0566440000000000055</v>
      </c>
      <c r="J208" s="52">
        <f>I208*10.8902</f>
        <v>0.616864488800000021</v>
      </c>
      <c r="K208" s="49">
        <f>D208*J208</f>
        <v>102.707937385199997</v>
      </c>
      <c r="L208" s="49">
        <f>E208*J208</f>
        <v>23.8163333067129983</v>
      </c>
    </row>
    <row r="209" spans="1:12">
      <c r="A209" s="44" t="n">
        <v>44246.6006944444453</v>
      </c>
      <c r="B209" s="45" t="n">
        <v>44432.5400000000009</v>
      </c>
      <c r="C209" s="47">
        <f>A209-A208</f>
        <v>15.8923611112040994</v>
      </c>
      <c r="D209" s="47">
        <f>B209-B208</f>
        <v>684.77999999999895</v>
      </c>
      <c r="E209" s="47">
        <f>D209/C209</f>
        <v>43.0886257371303998</v>
      </c>
      <c r="I209" s="48">
        <f>0.0476*1.19</f>
        <v>0.0566440000000000055</v>
      </c>
      <c r="J209" s="52">
        <f>I209*10.8902</f>
        <v>0.616864488800000021</v>
      </c>
      <c r="K209" s="49">
        <f>D209*J209</f>
        <v>422.416464640463005</v>
      </c>
      <c r="L209" s="49">
        <f>E209*J209</f>
        <v>26.5798430884294987</v>
      </c>
    </row>
    <row r="210" spans="1:12">
      <c r="A210" s="44" t="n">
        <v>44254.378472222219</v>
      </c>
      <c r="B210" s="45" t="n">
        <v>44551.4599999999991</v>
      </c>
      <c r="C210" s="47">
        <f>A210-A209</f>
        <v>7.77777777769370005</v>
      </c>
      <c r="D210" s="47">
        <f>B210-B209</f>
        <v>118.919999999997998</v>
      </c>
      <c r="E210" s="47">
        <f>D210/C210</f>
        <v>15.2897142858793007</v>
      </c>
      <c r="I210" s="48">
        <f>0.0476*1.19</f>
        <v>0.0566440000000000055</v>
      </c>
      <c r="J210" s="52">
        <f>I210*10.8902</f>
        <v>0.616864488800000021</v>
      </c>
      <c r="K210" s="49">
        <f>D210*J210</f>
        <v>73.3575250080947967</v>
      </c>
      <c r="L210" s="49">
        <f>E210*J210</f>
        <v>9.43168178685698955</v>
      </c>
    </row>
    <row r="211" spans="1:12">
      <c r="A211" s="44" t="n">
        <v>44256.7166666666526</v>
      </c>
      <c r="B211" s="45" t="n">
        <v>44612.4199999999983</v>
      </c>
      <c r="C211" s="47">
        <f>A211-A210</f>
        <v>2.33819444450637004</v>
      </c>
      <c r="D211" s="47">
        <f>B211-B210</f>
        <v>60.9599999999990985</v>
      </c>
      <c r="E211" s="47">
        <f>D211/C211</f>
        <v>26.0713988707079984</v>
      </c>
      <c r="I211" s="48">
        <f>0.0476*1.19</f>
        <v>0.0566440000000000055</v>
      </c>
      <c r="J211" s="52">
        <f>I211*10.8902</f>
        <v>0.616864488800000021</v>
      </c>
      <c r="K211" s="49">
        <f>D211*J211</f>
        <v>37.6040592372473981</v>
      </c>
      <c r="L211" s="49">
        <f>E211*J211</f>
        <v>16.0825201366801984</v>
      </c>
    </row>
    <row r="212" spans="1:12">
      <c r="A212" s="44" t="n">
        <v>44261.385416666657</v>
      </c>
      <c r="B212" s="45" t="n">
        <v>44730.9700000000012</v>
      </c>
      <c r="C212" s="47">
        <f>A212-A211</f>
        <v>4.66874999999708962</v>
      </c>
      <c r="D212" s="47">
        <f>B212-B211</f>
        <v>118.550000000002996</v>
      </c>
      <c r="E212" s="47">
        <f>D212/C212</f>
        <v>25.3922356091195986</v>
      </c>
      <c r="I212" s="48">
        <f>0.0476*1.19</f>
        <v>0.0566440000000000055</v>
      </c>
      <c r="J212" s="52">
        <f>I212*10.8902</f>
        <v>0.616864488800000021</v>
      </c>
      <c r="K212" s="49">
        <f>D212*J212</f>
        <v>73.1292851472419017</v>
      </c>
      <c r="L212" s="49">
        <f>E212*J212</f>
        <v>15.6635684385086993</v>
      </c>
    </row>
    <row r="213" spans="1:12">
      <c r="A213" s="44" t="n">
        <v>44268.385416666657</v>
      </c>
      <c r="B213" s="45" t="n">
        <v>44959.4700000000012</v>
      </c>
      <c r="C213" s="47">
        <f>A213-A212</f>
        <v>7</v>
      </c>
      <c r="D213" s="47">
        <f>B213-B212</f>
        <v>228.5</v>
      </c>
      <c r="E213" s="47">
        <f>D213/C213</f>
        <v>32.6428571428572027</v>
      </c>
      <c r="I213" s="48">
        <f>0.0476*1.19</f>
        <v>0.0566440000000000055</v>
      </c>
      <c r="J213" s="52">
        <f>I213*10.8902</f>
        <v>0.616864488800000021</v>
      </c>
      <c r="K213" s="49">
        <f>D213*J213</f>
        <v>140.95353569080001</v>
      </c>
      <c r="L213" s="49">
        <f>E213*J213</f>
        <v>20.1362193844000004</v>
      </c>
    </row>
    <row r="214" spans="1:12">
      <c r="A214" s="44" t="n">
        <v>44269.6006944444453</v>
      </c>
      <c r="B214" s="45" t="n">
        <v>45024.7900000000009</v>
      </c>
      <c r="C214" s="47">
        <f>A214-A213</f>
        <v>1.21527777780284008</v>
      </c>
      <c r="D214" s="47">
        <f>B214-B213</f>
        <v>65.3199999999996948</v>
      </c>
      <c r="E214" s="47">
        <f>D214/C214</f>
        <v>53.7490285703199007</v>
      </c>
      <c r="I214" s="48">
        <f>0.0476*1.19</f>
        <v>0.0566440000000000055</v>
      </c>
      <c r="J214" s="52">
        <f>I214*10.8902</f>
        <v>0.616864488800000021</v>
      </c>
      <c r="K214" s="49">
        <f>D214*J214</f>
        <v>40.2935884084158005</v>
      </c>
      <c r="L214" s="49">
        <f>E214*J214</f>
        <v>33.1558670325269986</v>
      </c>
    </row>
    <row r="215" spans="1:12">
      <c r="A215" s="44" t="n">
        <v>44275.3923611111095</v>
      </c>
      <c r="B215" s="45" t="n">
        <v>45212.3700000000026</v>
      </c>
      <c r="C215" s="47">
        <f>A215-A214</f>
        <v>5.79166666659876039</v>
      </c>
      <c r="D215" s="47">
        <f>B215-B214</f>
        <v>187.580000000002002</v>
      </c>
      <c r="E215" s="47">
        <f>D215/C215</f>
        <v>32.3879136694447993</v>
      </c>
      <c r="I215" s="48">
        <f>0.0476*1.19</f>
        <v>0.0566440000000000055</v>
      </c>
      <c r="J215" s="52">
        <f>I215*10.8902</f>
        <v>0.616864488800000021</v>
      </c>
      <c r="K215" s="49">
        <f>D215*J215</f>
        <v>115.711440809105</v>
      </c>
      <c r="L215" s="49">
        <f>E215*J215</f>
        <v>19.9789538090006005</v>
      </c>
    </row>
    <row r="216" spans="1:12">
      <c r="A216" s="44" t="n">
        <v>44277.5</v>
      </c>
      <c r="B216" s="45" t="n">
        <v>45282.8399999999965</v>
      </c>
      <c r="C216" s="47">
        <f>A216-A215</f>
        <v>2.10763888889777995</v>
      </c>
      <c r="D216" s="47">
        <f>B216-B215</f>
        <v>70.4699999999939024</v>
      </c>
      <c r="E216" s="47">
        <f>D216/C216</f>
        <v>33.4355189454903012</v>
      </c>
      <c r="I216" s="48">
        <f>0.0476*1.19</f>
        <v>0.0566440000000000055</v>
      </c>
      <c r="J216" s="52">
        <f>I216*10.8902</f>
        <v>0.616864488800000021</v>
      </c>
      <c r="K216" s="49">
        <f>D216*J216</f>
        <v>43.4704405257322009</v>
      </c>
      <c r="L216" s="49">
        <f>E216*J216</f>
        <v>20.6251843020726007</v>
      </c>
    </row>
    <row r="217" spans="1:12">
      <c r="A217" s="44" t="n">
        <v>44282.385416666657</v>
      </c>
      <c r="B217" s="45" t="n">
        <v>45387.3799999999974</v>
      </c>
      <c r="C217" s="47">
        <f>A217-A216</f>
        <v>4.88541666670062025</v>
      </c>
      <c r="D217" s="47">
        <f>B217-B216</f>
        <v>104.540000000001001</v>
      </c>
      <c r="E217" s="47">
        <f>D217/C217</f>
        <v>21.3983795307682989</v>
      </c>
      <c r="I217" s="48">
        <f>0.0476*1.19</f>
        <v>0.0566440000000000055</v>
      </c>
      <c r="J217" s="52">
        <f>I217*10.8902</f>
        <v>0.616864488800000021</v>
      </c>
      <c r="K217" s="49">
        <f>D217*J217</f>
        <v>64.4870136591525949</v>
      </c>
      <c r="L217" s="49">
        <f>E217*J217</f>
        <v>13.1999004503958002</v>
      </c>
    </row>
    <row r="218" spans="1:12">
      <c r="A218" s="44" t="n">
        <v>44284.4583333333358</v>
      </c>
      <c r="B218" s="45" t="n">
        <v>45433.0400000000009</v>
      </c>
      <c r="C218" s="47">
        <f>A218-A217</f>
        <v>2.07291666659875995</v>
      </c>
      <c r="D218" s="47">
        <f>B218-B217</f>
        <v>45.6600000000034996</v>
      </c>
      <c r="E218" s="47">
        <f>D218/C218</f>
        <v>22.0269346740901</v>
      </c>
      <c r="I218" s="48">
        <f>0.0476*1.19</f>
        <v>0.0566440000000000055</v>
      </c>
      <c r="J218" s="52">
        <f>I218*10.8902</f>
        <v>0.616864488800000021</v>
      </c>
      <c r="K218" s="49">
        <f>D218*J218</f>
        <v>28.1660325586102012</v>
      </c>
      <c r="L218" s="49">
        <f>E218*J218</f>
        <v>13.5876337975635995</v>
      </c>
    </row>
    <row r="219" spans="1:12">
      <c r="A219" s="44" t="n">
        <v>44299.4375</v>
      </c>
      <c r="B219" s="45" t="n">
        <v>45763.4199999999983</v>
      </c>
      <c r="C219" s="47">
        <f>A219-A218</f>
        <v>14.9791666667005998</v>
      </c>
      <c r="D219" s="47">
        <f>B219-B218</f>
        <v>330.379999999996983</v>
      </c>
      <c r="E219" s="47">
        <f>D219/C219</f>
        <v>22.0559666202557985</v>
      </c>
      <c r="I219" s="48">
        <f>0.0476*1.19</f>
        <v>0.0566440000000000055</v>
      </c>
      <c r="J219" s="52">
        <f>I219*10.8902</f>
        <v>0.616864488800000021</v>
      </c>
      <c r="K219" s="49">
        <f>D219*J219</f>
        <v>203.799689809742006</v>
      </c>
      <c r="L219" s="49">
        <f>E219*J219</f>
        <v>13.6055425741940006</v>
      </c>
    </row>
    <row r="220" spans="1:12">
      <c r="A220" s="44" t="n">
        <v>44305.6145833333358</v>
      </c>
      <c r="B220" s="45" t="n">
        <v>45909.2099999999991</v>
      </c>
      <c r="C220" s="47">
        <f>A220-A219</f>
        <v>6.17708333329937975</v>
      </c>
      <c r="D220" s="47">
        <f>B220-B219</f>
        <v>145.790000000000987</v>
      </c>
      <c r="E220" s="47">
        <f>D220/C220</f>
        <v>23.6017537943962985</v>
      </c>
      <c r="I220" s="48">
        <f>0.0476*1.19</f>
        <v>0.0566440000000000055</v>
      </c>
      <c r="J220" s="52">
        <f>I220*10.8902</f>
        <v>0.616864488800000021</v>
      </c>
      <c r="K220" s="49">
        <f>D220*J220</f>
        <v>89.9326738221525943</v>
      </c>
      <c r="L220" s="49">
        <f>E220*J220</f>
        <v>14.5590837891637008</v>
      </c>
    </row>
    <row r="221" spans="1:12">
      <c r="A221" s="44" t="n">
        <v>44318.6368055555577</v>
      </c>
      <c r="B221" s="45" t="n">
        <v>46117.3000000000029</v>
      </c>
      <c r="C221" s="47">
        <f>A221-A220</f>
        <v>13.0222222223019006</v>
      </c>
      <c r="D221" s="47">
        <f>B221-B220</f>
        <v>208.090000000004011</v>
      </c>
      <c r="E221" s="47">
        <f>D221/C221</f>
        <v>15.9796075084350004</v>
      </c>
      <c r="I221" s="48">
        <f>0.0476*1.19</f>
        <v>0.0566440000000000055</v>
      </c>
      <c r="J221" s="52">
        <f>I221*10.8902</f>
        <v>0.616864488800000021</v>
      </c>
      <c r="K221" s="49">
        <f>D221*J221</f>
        <v>128.363331474393988</v>
      </c>
      <c r="L221" s="49">
        <f>E221*J221</f>
        <v>9.85725241691540077</v>
      </c>
    </row>
    <row r="222" spans="1:12">
      <c r="A222" s="44" t="n">
        <v>44324.875</v>
      </c>
      <c r="B222" s="45" t="n">
        <v>46214.5</v>
      </c>
      <c r="C222" s="47">
        <f>A222-A221</f>
        <v>6.23819444439869031</v>
      </c>
      <c r="D222" s="47">
        <f>B222-B221</f>
        <v>97.1999999999971038</v>
      </c>
      <c r="E222" s="47">
        <f>D222/C222</f>
        <v>15.5814315931227991</v>
      </c>
      <c r="I222" s="48">
        <f>0.0476*1.19</f>
        <v>0.0566440000000000055</v>
      </c>
      <c r="J222" s="52">
        <f>I222*10.8902</f>
        <v>0.616864488800000021</v>
      </c>
      <c r="K222" s="49">
        <f>D222*J222</f>
        <v>59.9592283113582027</v>
      </c>
      <c r="L222" s="49">
        <f>E222*J222</f>
        <v>9.61163183446386959</v>
      </c>
    </row>
    <row r="223" spans="1:12">
      <c r="A223" s="44" t="n">
        <v>44328.7777777777665</v>
      </c>
      <c r="B223" s="45" t="n">
        <v>46241</v>
      </c>
      <c r="C223" s="47">
        <f>A223-A222</f>
        <v>3.90277777780283976</v>
      </c>
      <c r="D223" s="47">
        <f>B223-B222</f>
        <v>26.5</v>
      </c>
      <c r="E223" s="47">
        <f>D223/C223</f>
        <v>6.79003558714501043</v>
      </c>
      <c r="I223" s="48">
        <f>0.0476*1.19</f>
        <v>0.0566440000000000055</v>
      </c>
      <c r="J223" s="52">
        <f>I223*10.8902</f>
        <v>0.616864488800000021</v>
      </c>
      <c r="K223" s="49">
        <f>D223*J223</f>
        <v>16.3469089531999998</v>
      </c>
      <c r="L223" s="49">
        <f>E223*J223</f>
        <v>4.18853183139801999</v>
      </c>
    </row>
    <row r="224" spans="1:12">
      <c r="A224" s="44" t="n">
        <v>44333.40625</v>
      </c>
      <c r="B224" s="45" t="n">
        <v>46289.760000000002</v>
      </c>
      <c r="C224" s="47">
        <f>A224-A223</f>
        <v>4.6284722221971597</v>
      </c>
      <c r="D224" s="47">
        <f>B224-B223</f>
        <v>48.7600000000020017</v>
      </c>
      <c r="E224" s="47">
        <f>D224/C224</f>
        <v>10.5347936984820993</v>
      </c>
      <c r="I224" s="48">
        <f>0.0476*1.19</f>
        <v>0.0566440000000000055</v>
      </c>
      <c r="J224" s="52">
        <f>I224*10.8902</f>
        <v>0.616864488800000021</v>
      </c>
      <c r="K224" s="49">
        <f>D224*J224</f>
        <v>30.0783124738891985</v>
      </c>
      <c r="L224" s="49">
        <f>E224*J224</f>
        <v>6.49854012942761994</v>
      </c>
    </row>
    <row r="225" spans="1:12">
      <c r="A225" s="44" t="n">
        <v>44341.40625</v>
      </c>
      <c r="B225" s="45" t="n">
        <v>46364.8399999999965</v>
      </c>
      <c r="C225" s="47">
        <f>A225-A224</f>
        <v>8</v>
      </c>
      <c r="D225" s="47">
        <f>B225-B224</f>
        <v>75.0799999999944987</v>
      </c>
      <c r="E225" s="47">
        <f>D225/C225</f>
        <v>9.38499999999931056</v>
      </c>
      <c r="I225" s="48">
        <f>0.0476*1.19</f>
        <v>0.0566440000000000055</v>
      </c>
      <c r="J225" s="52">
        <f>I225*10.8902</f>
        <v>0.616864488800000021</v>
      </c>
      <c r="K225" s="49">
        <f>D225*J225</f>
        <v>46.3141858191006008</v>
      </c>
      <c r="L225" s="49">
        <f>E225*J225</f>
        <v>5.78927322738758043</v>
      </c>
    </row>
    <row r="226" spans="1:12">
      <c r="A226" s="44" t="n">
        <v>44374.4027777777665</v>
      </c>
      <c r="B226" s="45" t="n">
        <v>46521.5</v>
      </c>
      <c r="C226" s="47">
        <f>A226-A225</f>
        <v>32.9965277778027968</v>
      </c>
      <c r="D226" s="47">
        <f>B226-B225</f>
        <v>156.660000000004004</v>
      </c>
      <c r="E226" s="47">
        <f>D226/C226</f>
        <v>4.74777228243365013</v>
      </c>
      <c r="I226" s="48">
        <f>0.0476*1.19</f>
        <v>0.0566440000000000055</v>
      </c>
      <c r="J226" s="52">
        <f>I226*10.8902</f>
        <v>0.616864488800000021</v>
      </c>
      <c r="K226" s="49">
        <f>D226*J226</f>
        <v>96.6379908154105038</v>
      </c>
      <c r="L226" s="49">
        <f>E226*J226</f>
        <v>2.92873212194223989</v>
      </c>
    </row>
    <row r="227" spans="1:12">
      <c r="A227" s="44" t="n">
        <v>44377.7152777777665</v>
      </c>
      <c r="B227" s="45" t="n">
        <v>46527.989999999998</v>
      </c>
      <c r="C227" s="47">
        <f>A227-A226</f>
        <v>3.3125</v>
      </c>
      <c r="D227" s="47">
        <f>B227-B226</f>
        <v>6.48999999999796007</v>
      </c>
      <c r="E227" s="47">
        <f>D227/C227</f>
        <v>1.95924528301825003</v>
      </c>
      <c r="I227" s="48">
        <f>0.0476*1.19</f>
        <v>0.0566440000000000055</v>
      </c>
      <c r="J227" s="52">
        <f>I227*10.8902</f>
        <v>0.616864488800000021</v>
      </c>
      <c r="K227" s="49">
        <f>D227*J227</f>
        <v>4.00345053231074033</v>
      </c>
      <c r="L227" s="49">
        <f>E227*J227</f>
        <v>1.20858883994285993</v>
      </c>
    </row>
    <row r="228" spans="1:12">
      <c r="A228" s="44" t="n">
        <v>44385.8333333333358</v>
      </c>
      <c r="B228" s="45" t="n">
        <v>46548.6800000000003</v>
      </c>
      <c r="C228" s="47">
        <f>A228-A227</f>
        <v>8.11805555549653945</v>
      </c>
      <c r="D228" s="47">
        <f>B228-B227</f>
        <v>20.6900000000022999</v>
      </c>
      <c r="E228" s="47">
        <f>D228/C228</f>
        <v>2.54863986314969004</v>
      </c>
      <c r="I228" s="48">
        <f>0.0476*1.19</f>
        <v>0.0566440000000000055</v>
      </c>
      <c r="J228" s="52">
        <f>I228*10.8902</f>
        <v>0.616864488800000021</v>
      </c>
      <c r="K228" s="49">
        <f>D228*J228</f>
        <v>12.7629262732734006</v>
      </c>
      <c r="L228" s="49">
        <f>E228*J228</f>
        <v>1.57216542631714002</v>
      </c>
    </row>
    <row r="229" spans="1:12">
      <c r="A229" s="44" t="n">
        <v>44389.534722222219</v>
      </c>
      <c r="B229" s="45" t="n">
        <v>46557.7799999999988</v>
      </c>
      <c r="C229" s="47">
        <f>A229-A228</f>
        <v>3.70138888889777995</v>
      </c>
      <c r="D229" s="47">
        <f>B229-B228</f>
        <v>9.09999999999855014</v>
      </c>
      <c r="E229" s="47">
        <f>D229/C229</f>
        <v>2.45853658535955999</v>
      </c>
      <c r="I229" s="48">
        <f>0.0476*1.19</f>
        <v>0.0566440000000000055</v>
      </c>
      <c r="J229" s="52">
        <f>I229*10.8902</f>
        <v>0.616864488800000021</v>
      </c>
      <c r="K229" s="49">
        <f>D229*J229</f>
        <v>5.61346684807910989</v>
      </c>
      <c r="L229" s="49">
        <f>E229*J229</f>
        <v>1.51658391392391989</v>
      </c>
    </row>
    <row r="230" spans="1:12">
      <c r="A230" s="44" t="n">
        <v>44437.5833333333358</v>
      </c>
      <c r="B230" s="45" t="n">
        <v>46707.1999999999971</v>
      </c>
      <c r="C230" s="47">
        <f>A230-A229</f>
        <v>48.048611111102197</v>
      </c>
      <c r="D230" s="47">
        <f>B230-B229</f>
        <v>149.419999999997998</v>
      </c>
      <c r="E230" s="47">
        <f>D230/C230</f>
        <v>3.10976730741489993</v>
      </c>
      <c r="I230" s="48">
        <f>0.0476*1.19</f>
        <v>0.0566440000000000055</v>
      </c>
      <c r="J230" s="52">
        <f>I230*10.8902</f>
        <v>0.616864488800000021</v>
      </c>
      <c r="K230" s="49">
        <f>D230*J230</f>
        <v>92.1718919164948005</v>
      </c>
      <c r="L230" s="49">
        <f>E230*J230</f>
        <v>1.91830502037543997</v>
      </c>
    </row>
    <row r="231" spans="1:12">
      <c r="A231" s="44" t="n">
        <v>44443.4201388888905</v>
      </c>
      <c r="B231" s="45" t="n">
        <v>46749.5999999999985</v>
      </c>
      <c r="C231" s="47">
        <f>A231-A230</f>
        <v>5.8368055555984002</v>
      </c>
      <c r="D231" s="47">
        <f>B231-B230</f>
        <v>42.4000000000014978</v>
      </c>
      <c r="E231" s="47">
        <f>D231/C231</f>
        <v>7.26424747168995033</v>
      </c>
      <c r="I231" s="48">
        <f>0.0476*1.19</f>
        <v>0.0566440000000000055</v>
      </c>
      <c r="J231" s="52">
        <f>I231*10.8902</f>
        <v>0.616864488800000021</v>
      </c>
      <c r="K231" s="49">
        <f>D231*J231</f>
        <v>26.1550543251209007</v>
      </c>
      <c r="L231" s="49">
        <f>E231*J231</f>
        <v>4.48105630314070957</v>
      </c>
    </row>
    <row r="232" spans="1:12">
      <c r="A232" s="44" t="n">
        <v>44461.760416666657</v>
      </c>
      <c r="B232" s="45" t="n">
        <v>46834.3000000000029</v>
      </c>
      <c r="C232" s="47">
        <f>A232-A231</f>
        <v>18.3402777778028003</v>
      </c>
      <c r="D232" s="47">
        <f>B232-B231</f>
        <v>84.700000000004394</v>
      </c>
      <c r="E232" s="47">
        <f>D232/C232</f>
        <v>4.61825066262172967</v>
      </c>
      <c r="I232" s="48">
        <f>0.0476*1.19</f>
        <v>0.0566440000000000055</v>
      </c>
      <c r="J232" s="52">
        <f>I232*10.8902</f>
        <v>0.616864488800000021</v>
      </c>
      <c r="K232" s="49">
        <f>D232*J232</f>
        <v>52.2484222013627004</v>
      </c>
      <c r="L232" s="49">
        <f>E232*J232</f>
        <v>2.84883483414840999</v>
      </c>
    </row>
    <row r="233" spans="1:12">
      <c r="A233" s="44" t="n">
        <v>44478.4340277777665</v>
      </c>
      <c r="B233" s="45" t="n">
        <v>47001.5400000000009</v>
      </c>
      <c r="C233" s="47">
        <f>A233-A232</f>
        <v>16.6736111111022005</v>
      </c>
      <c r="D233" s="47">
        <f>B233-B232</f>
        <v>167.239999999997991</v>
      </c>
      <c r="E233" s="47">
        <f>D233/C233</f>
        <v>10.0302207413629993</v>
      </c>
      <c r="I233" s="48">
        <f>0.0476*1.19</f>
        <v>0.0566440000000000055</v>
      </c>
      <c r="J233" s="52">
        <f>I233*10.8902</f>
        <v>0.616864488800000021</v>
      </c>
      <c r="K233" s="49">
        <f>D233*J233</f>
        <v>103.164417106911003</v>
      </c>
      <c r="L233" s="49">
        <f>E233*J233</f>
        <v>6.18728699017203976</v>
      </c>
    </row>
    <row r="234" spans="1:12">
      <c r="A234" s="44" t="n">
        <v>44478.697916666657</v>
      </c>
      <c r="B234" s="45" t="n">
        <v>47008.1699999999983</v>
      </c>
      <c r="C234" s="47">
        <f>A234-A233</f>
        <v>0.263888888897781992</v>
      </c>
      <c r="D234" s="47">
        <f>B234-B233</f>
        <v>6.62999999999737977</v>
      </c>
      <c r="E234" s="47">
        <f>D234/C234</f>
        <v>25.1242105254592012</v>
      </c>
      <c r="I234" s="48">
        <f>0.0476*1.19</f>
        <v>0.0566440000000000055</v>
      </c>
      <c r="J234" s="52">
        <f>I234*10.8902</f>
        <v>0.616864488800000021</v>
      </c>
      <c r="K234" s="49">
        <f>D234*J234</f>
        <v>4.08981156074237973</v>
      </c>
      <c r="L234" s="49">
        <f>E234*J234</f>
        <v>15.4982332822910003</v>
      </c>
    </row>
    <row r="235" spans="1:12">
      <c r="A235" s="44" t="n">
        <v>44483.416666666657</v>
      </c>
      <c r="B235" s="45" t="n">
        <v>47085.5</v>
      </c>
      <c r="C235" s="47">
        <f>A235-A234</f>
        <v>4.71875</v>
      </c>
      <c r="D235" s="47">
        <f>B235-B234</f>
        <v>77.3300000000018031</v>
      </c>
      <c r="E235" s="47">
        <f>D235/C235</f>
        <v>16.3878145695368005</v>
      </c>
      <c r="I235" s="48">
        <f>0.0476*1.19</f>
        <v>0.0566440000000000055</v>
      </c>
      <c r="J235" s="52">
        <f>I235*10.8902</f>
        <v>0.616864488800000021</v>
      </c>
      <c r="K235" s="49">
        <f>D235*J235</f>
        <v>47.7021309189050982</v>
      </c>
      <c r="L235" s="49">
        <f>E235*J235</f>
        <v>10.1090608569865008</v>
      </c>
    </row>
    <row r="236" spans="1:12">
      <c r="A236" s="44" t="n">
        <v>44498.46875</v>
      </c>
      <c r="B236" s="45" t="n">
        <v>47355.1600000000035</v>
      </c>
      <c r="C236" s="47">
        <f>A236-A235</f>
        <v>15.0520833332994002</v>
      </c>
      <c r="D236" s="47">
        <f>B236-B235</f>
        <v>269.660000000004004</v>
      </c>
      <c r="E236" s="47">
        <f>D236/C236</f>
        <v>17.9151280277223002</v>
      </c>
      <c r="I236" s="48">
        <f>0.0476*1.19</f>
        <v>0.0566440000000000055</v>
      </c>
      <c r="J236" s="52">
        <f>I236*10.8902</f>
        <v>0.616864488800000021</v>
      </c>
      <c r="K236" s="49">
        <f>D236*J236</f>
        <v>166.34367804981099</v>
      </c>
      <c r="L236" s="49">
        <f>E236*J236</f>
        <v>11.0512062926074996</v>
      </c>
    </row>
    <row r="237" spans="1:12">
      <c r="A237" s="44" t="n">
        <v>44537.4131944444453</v>
      </c>
      <c r="B237" s="45" t="n">
        <v>48575.6999999999971</v>
      </c>
      <c r="C237" s="47">
        <f>A237-A236</f>
        <v>38.9444444445035032</v>
      </c>
      <c r="D237" s="47">
        <f>B237-B236</f>
        <v>1220.53999999998996</v>
      </c>
      <c r="E237" s="47">
        <f>D237/C237</f>
        <v>31.3405420826912007</v>
      </c>
      <c r="I237" s="48">
        <f>0.0476*1.19</f>
        <v>0.0566440000000000055</v>
      </c>
      <c r="J237" s="52">
        <f>I237*10.8902</f>
        <v>0.616864488800000021</v>
      </c>
      <c r="K237" s="49">
        <f>D237*J237</f>
        <v>752.907783159946007</v>
      </c>
      <c r="L237" s="49">
        <f>E237*J237</f>
        <v>19.3328674705541985</v>
      </c>
    </row>
    <row r="238" spans="1:12">
      <c r="A238" s="44" t="n">
        <v>44542.5</v>
      </c>
      <c r="B238" s="45" t="n">
        <v>48782.9000000000015</v>
      </c>
      <c r="C238" s="47">
        <f>A238-A237</f>
        <v>5.08680555549654034</v>
      </c>
      <c r="D238" s="47">
        <f>B238-B237</f>
        <v>207.200000000003996</v>
      </c>
      <c r="E238" s="47">
        <f>D238/C238</f>
        <v>40.7328327649784967</v>
      </c>
      <c r="I238" s="48" t="n">
        <v>0.0634999999999999964</v>
      </c>
      <c r="J238" s="52">
        <f>I238*10.8902</f>
        <v>0.691527699999999967</v>
      </c>
      <c r="K238" s="49">
        <f>D238*J238</f>
        <v>143.284539440002987</v>
      </c>
      <c r="L238" s="49">
        <f>E238*J238</f>
        <v>28.1678821564502009</v>
      </c>
    </row>
    <row r="239" spans="1:15">
      <c r="A239" s="44" t="n">
        <v>44555.534722222219</v>
      </c>
      <c r="B239" s="45" t="n">
        <v>49236.2099999999991</v>
      </c>
      <c r="C239" s="47">
        <f>A239-A238</f>
        <v>13.0347222221971997</v>
      </c>
      <c r="D239" s="47">
        <f>B239-B238</f>
        <v>453.309999999998013</v>
      </c>
      <c r="E239" s="47">
        <f>D239/C239</f>
        <v>34.7771124134922971</v>
      </c>
      <c r="G239" s="47">
        <f>B239-B200</f>
        <v>7056.07999999999993</v>
      </c>
      <c r="H239" s="47">
        <f>G239*10.8902</f>
        <v>76842.1224159999983</v>
      </c>
      <c r="I239" s="48" t="n">
        <v>0.0634999999999999964</v>
      </c>
      <c r="J239" s="52">
        <f>I239*10.8902</f>
        <v>0.691527699999999967</v>
      </c>
      <c r="K239" s="49">
        <f>D239*J239</f>
        <v>313.476421686999004</v>
      </c>
      <c r="L239" s="49">
        <f>E239*J239</f>
        <v>24.0493365599438</v>
      </c>
      <c r="N239" s="69">
        <f>SUM(K201:K239)</f>
        <v>4401.96097976162037</v>
      </c>
      <c r="O239" s="69">
        <f>N239+781.83</f>
        <v>5183.79097976162029</v>
      </c>
    </row>
    <row r="240" spans="1:12">
      <c r="A240" s="44" t="n">
        <v>44560.586805555562</v>
      </c>
      <c r="B240" s="45" t="n">
        <v>49393.5500000000029</v>
      </c>
      <c r="C240" s="47">
        <f>A240-A239</f>
        <v>5.05208333340123961</v>
      </c>
      <c r="D240" s="47">
        <f>B240-B239</f>
        <v>157.340000000004011</v>
      </c>
      <c r="E240" s="47">
        <f>D240/C240</f>
        <v>31.1435876284481985</v>
      </c>
      <c r="I240" s="48" t="n">
        <v>0.0634999999999999964</v>
      </c>
      <c r="J240" s="52">
        <f>I240*10.8902</f>
        <v>0.691527699999999967</v>
      </c>
      <c r="K240" s="49">
        <f>D240*J240</f>
        <v>108.804968318003006</v>
      </c>
      <c r="L240" s="49">
        <f>E240*J240</f>
        <v>21.5366535224491997</v>
      </c>
    </row>
    <row r="241" spans="1:12">
      <c r="A241" s="44" t="n">
        <v>44565.6145833333358</v>
      </c>
      <c r="B241" s="45" t="n">
        <v>49511</v>
      </c>
      <c r="C241" s="47">
        <f>A241-A240</f>
        <v>5.02777777770098044</v>
      </c>
      <c r="D241" s="47">
        <f>B241-B240</f>
        <v>117.449999999997004</v>
      </c>
      <c r="E241" s="47">
        <f>D241/C241</f>
        <v>23.3602209948314012</v>
      </c>
      <c r="I241" s="48" t="n">
        <v>0.0634999999999999964</v>
      </c>
      <c r="J241" s="52">
        <f>I241*10.8902</f>
        <v>0.691527699999999967</v>
      </c>
      <c r="K241" s="49">
        <f>D241*J241</f>
        <v>81.219928364997898</v>
      </c>
      <c r="L241" s="49">
        <f>E241*J241</f>
        <v>16.1542398960474998</v>
      </c>
    </row>
    <row r="242" spans="1:12">
      <c r="A242" s="44" t="n">
        <v>44570.71875</v>
      </c>
      <c r="B242" s="45" t="n">
        <v>49721.8000000000029</v>
      </c>
      <c r="C242" s="47">
        <f>A242-A241</f>
        <v>5.10416666670062025</v>
      </c>
      <c r="D242" s="47">
        <f>B242-B241</f>
        <v>210.800000000002996</v>
      </c>
      <c r="E242" s="47">
        <f>D242/C242</f>
        <v>41.2995918364605998</v>
      </c>
      <c r="I242" s="48" t="n">
        <v>0.0634999999999999964</v>
      </c>
      <c r="J242" s="52">
        <f>I242*10.8902</f>
        <v>0.691527699999999967</v>
      </c>
      <c r="K242" s="49">
        <f>D242*J242</f>
        <v>145.77403916000199</v>
      </c>
      <c r="L242" s="49">
        <f>E242*J242</f>
        <v>28.5598117536064002</v>
      </c>
    </row>
    <row r="243" spans="1:12">
      <c r="A243" s="44" t="n">
        <v>44573.6527777777665</v>
      </c>
      <c r="B243" s="45" t="n">
        <v>49855.4000000000015</v>
      </c>
      <c r="C243" s="47">
        <f>A243-A242</f>
        <v>2.93402777780283976</v>
      </c>
      <c r="D243" s="47">
        <f>B243-B242</f>
        <v>133.599999999999</v>
      </c>
      <c r="E243" s="47">
        <f>D243/C243</f>
        <v>45.5346745558236989</v>
      </c>
      <c r="I243" s="48" t="n">
        <v>0.0634999999999999964</v>
      </c>
      <c r="J243" s="52">
        <f>I243*10.8902</f>
        <v>0.691527699999999967</v>
      </c>
      <c r="K243" s="49">
        <f>D243*J243</f>
        <v>92.3881007199993007</v>
      </c>
      <c r="L243" s="49">
        <f>E243*J243</f>
        <v>31.4884887658372996</v>
      </c>
    </row>
    <row r="244" spans="1:12">
      <c r="A244" s="44" t="n">
        <v>44576.3958333333358</v>
      </c>
      <c r="B244" s="45" t="n">
        <v>49965.5999999999985</v>
      </c>
      <c r="C244" s="47">
        <f>A244-A243</f>
        <v>2.7430555554965399</v>
      </c>
      <c r="D244" s="47">
        <f>B244-B243</f>
        <v>110.199999999997004</v>
      </c>
      <c r="E244" s="47">
        <f>D244/C244</f>
        <v>40.1741772160531028</v>
      </c>
      <c r="I244" s="48" t="n">
        <v>0.0634999999999999964</v>
      </c>
      <c r="J244" s="52">
        <f>I244*10.8902</f>
        <v>0.691527699999999967</v>
      </c>
      <c r="K244" s="49">
        <f>D244*J244</f>
        <v>76.2063525399978943</v>
      </c>
      <c r="L244" s="49">
        <f>E244*J244</f>
        <v>27.7815563696096</v>
      </c>
    </row>
    <row r="245" spans="1:12">
      <c r="A245" s="44" t="n">
        <v>44577.6770833333358</v>
      </c>
      <c r="B245" s="45" t="n">
        <v>50028.6999999999971</v>
      </c>
      <c r="C245" s="47">
        <f>A245-A244</f>
        <v>1.28125</v>
      </c>
      <c r="D245" s="47">
        <f>B245-B244</f>
        <v>63.0999999999986017</v>
      </c>
      <c r="E245" s="47">
        <f>D245/C245</f>
        <v>49.2487804878037991</v>
      </c>
      <c r="I245" s="48" t="n">
        <v>0.0634999999999999964</v>
      </c>
      <c r="J245" s="52">
        <f>I245*10.8902</f>
        <v>0.691527699999999967</v>
      </c>
      <c r="K245" s="49">
        <f>D245*J245</f>
        <v>43.6353978699989966</v>
      </c>
      <c r="L245" s="49">
        <f>E245*J245</f>
        <v>34.0568958985357995</v>
      </c>
    </row>
    <row r="246" spans="1:12">
      <c r="A246" s="44" t="n">
        <v>44577.8888888888905</v>
      </c>
      <c r="B246" s="45" t="n">
        <v>50041.3000000000029</v>
      </c>
      <c r="C246" s="47">
        <f>A246-A245</f>
        <v>0.211805555598402995</v>
      </c>
      <c r="D246" s="47">
        <f>B246-B245</f>
        <v>12.6000000000057994</v>
      </c>
      <c r="E246" s="47">
        <f>D246/C246</f>
        <v>59.4885245781569978</v>
      </c>
      <c r="I246" s="48" t="n">
        <v>0.0634999999999999964</v>
      </c>
      <c r="J246" s="52">
        <f>I246*10.8902</f>
        <v>0.691527699999999967</v>
      </c>
      <c r="K246" s="49">
        <f>D246*J246</f>
        <v>8.71324902000401025</v>
      </c>
      <c r="L246" s="49">
        <f>E246*J246</f>
        <v>41.1379625779264018</v>
      </c>
    </row>
    <row r="247" spans="1:12">
      <c r="A247" s="44" t="n">
        <v>44585.4375</v>
      </c>
      <c r="B247" s="45" t="n">
        <v>50333.6500000000015</v>
      </c>
      <c r="C247" s="47">
        <f>A247-A246</f>
        <v>7.54861111110222005</v>
      </c>
      <c r="D247" s="47">
        <f>B247-B246</f>
        <v>292.349999999999</v>
      </c>
      <c r="E247" s="47">
        <f>D247/C247</f>
        <v>38.728978840891898</v>
      </c>
      <c r="I247" s="48" t="n">
        <v>0.0634999999999999964</v>
      </c>
      <c r="J247" s="52">
        <f>I247*10.8902</f>
        <v>0.691527699999999967</v>
      </c>
      <c r="K247" s="49">
        <f>D247*J247</f>
        <v>202.168123094999004</v>
      </c>
      <c r="L247" s="49">
        <f>E247*J247</f>
        <v>26.7821616611905995</v>
      </c>
    </row>
    <row r="248" spans="1:12">
      <c r="A248" s="44" t="n">
        <v>44595.628472222219</v>
      </c>
      <c r="B248" s="45" t="n">
        <v>50735.5500000000029</v>
      </c>
      <c r="C248" s="47">
        <f>A248-A247</f>
        <v>10.1909722221971997</v>
      </c>
      <c r="D248" s="47">
        <f>B248-B247</f>
        <v>401.900000000002024</v>
      </c>
      <c r="E248" s="47">
        <f>D248/C248</f>
        <v>39.4368654174734985</v>
      </c>
      <c r="I248" s="48" t="n">
        <v>0.0634999999999999964</v>
      </c>
      <c r="J248" s="52">
        <f>I248*10.8902</f>
        <v>0.691527699999999967</v>
      </c>
      <c r="K248" s="49">
        <f>D248*J248</f>
        <v>277.924982630001011</v>
      </c>
      <c r="L248" s="49">
        <f>E248*J248</f>
        <v>27.271684837355</v>
      </c>
    </row>
    <row r="249" spans="1:12">
      <c r="A249" s="44" t="n">
        <v>44605.510416666657</v>
      </c>
      <c r="B249" s="45" t="n">
        <v>51104.5599999999977</v>
      </c>
      <c r="C249" s="47">
        <f>A249-A248</f>
        <v>9.88194444450346055</v>
      </c>
      <c r="D249" s="47">
        <f>B249-B248</f>
        <v>369.009999999994989</v>
      </c>
      <c r="E249" s="47">
        <f>D249/C249</f>
        <v>37.341841180380797</v>
      </c>
      <c r="I249" s="48" t="n">
        <v>0.0634999999999999964</v>
      </c>
      <c r="J249" s="52">
        <f>I249*10.8902</f>
        <v>0.691527699999999967</v>
      </c>
      <c r="K249" s="49">
        <f>D249*J249</f>
        <v>255.180636576996989</v>
      </c>
      <c r="L249" s="49">
        <f>E249*J249</f>
        <v>25.8229175452339987</v>
      </c>
    </row>
    <row r="250" spans="1:12">
      <c r="A250" s="44" t="n">
        <v>44614.7256944444453</v>
      </c>
      <c r="B250" s="45" t="n">
        <v>51383.3499999999985</v>
      </c>
      <c r="C250" s="47">
        <f>A250-A249</f>
        <v>9.21527777780283941</v>
      </c>
      <c r="D250" s="47">
        <f>B250-B249</f>
        <v>278.790000000000987</v>
      </c>
      <c r="E250" s="47">
        <f>D250/C250</f>
        <v>30.2530218537233999</v>
      </c>
      <c r="I250" s="48" t="n">
        <v>0.0634999999999999964</v>
      </c>
      <c r="J250" s="52">
        <f>I250*10.8902</f>
        <v>0.691527699999999967</v>
      </c>
      <c r="K250" s="49">
        <f>D250*J250</f>
        <v>192.79100748300101</v>
      </c>
      <c r="L250" s="49">
        <f>E250*J250</f>
        <v>20.9208026205551008</v>
      </c>
    </row>
    <row r="251" spans="1:12">
      <c r="A251" s="44" t="n">
        <v>44618.378472222219</v>
      </c>
      <c r="B251" s="45" t="n">
        <v>51500.0199999999968</v>
      </c>
      <c r="C251" s="47">
        <f>A251-A250</f>
        <v>3.65277777769370005</v>
      </c>
      <c r="D251" s="47">
        <f>B251-B250</f>
        <v>116.669999999997998</v>
      </c>
      <c r="E251" s="47">
        <f>D251/C251</f>
        <v>31.9400760463620017</v>
      </c>
      <c r="I251" s="48" t="n">
        <v>0.0634999999999999964</v>
      </c>
      <c r="J251" s="52">
        <f>I251*10.8902</f>
        <v>0.691527699999999967</v>
      </c>
      <c r="K251" s="49">
        <f>D251*J251</f>
        <v>80.6805367589985991</v>
      </c>
      <c r="L251" s="49">
        <f>E251*J251</f>
        <v>22.0874473261658011</v>
      </c>
    </row>
    <row r="252" spans="1:12">
      <c r="A252" s="44" t="n">
        <v>44618.8333333333358</v>
      </c>
      <c r="B252" s="45" t="n">
        <v>51520.3600000000006</v>
      </c>
      <c r="C252" s="47">
        <f>A252-A251</f>
        <v>0.454861111102218008</v>
      </c>
      <c r="D252" s="47">
        <f>B252-B251</f>
        <v>20.3400000000038013</v>
      </c>
      <c r="E252" s="47">
        <f>D252/C252</f>
        <v>44.7169465657680973</v>
      </c>
      <c r="I252" s="48" t="n">
        <v>0.0634999999999999964</v>
      </c>
      <c r="J252" s="52">
        <f>I252*10.8902</f>
        <v>0.691527699999999967</v>
      </c>
      <c r="K252" s="49">
        <f>D252*J252</f>
        <v>14.0656734180026</v>
      </c>
      <c r="L252" s="49">
        <f>E252*J252</f>
        <v>30.9230072096484996</v>
      </c>
    </row>
    <row r="253" spans="1:12">
      <c r="A253" s="44" t="n">
        <v>44619.541666666657</v>
      </c>
      <c r="B253" s="45" t="n">
        <v>51551.6800000000003</v>
      </c>
      <c r="C253" s="47">
        <f>A253-A252</f>
        <v>0.708333333401242093</v>
      </c>
      <c r="D253" s="47">
        <f>B253-B252</f>
        <v>31.3199999999996983</v>
      </c>
      <c r="E253" s="47">
        <f>D253/C253</f>
        <v>44.2164705839958003</v>
      </c>
      <c r="I253" s="48" t="n">
        <v>0.0634999999999999964</v>
      </c>
      <c r="J253" s="52">
        <f>I253*10.8902</f>
        <v>0.691527699999999967</v>
      </c>
      <c r="K253" s="49">
        <f>D253*J253</f>
        <v>21.6586475639998</v>
      </c>
      <c r="L253" s="49">
        <f>E253*J253</f>
        <v>30.5769142050682987</v>
      </c>
    </row>
    <row r="254" spans="1:12">
      <c r="A254" s="44" t="n">
        <v>44625.385416666657</v>
      </c>
      <c r="B254" s="45" t="n">
        <v>51747.3669999999984</v>
      </c>
      <c r="C254" s="47">
        <f>A254-A253</f>
        <v>5.84375</v>
      </c>
      <c r="D254" s="47">
        <f>B254-B253</f>
        <v>195.686999999997994</v>
      </c>
      <c r="E254" s="47">
        <f>D254/C254</f>
        <v>33.4865454545451016</v>
      </c>
      <c r="I254" s="48" t="n">
        <v>0.0634999999999999964</v>
      </c>
      <c r="J254" s="52">
        <f>I254*10.8902</f>
        <v>0.691527699999999967</v>
      </c>
      <c r="K254" s="49">
        <f>D254*J254</f>
        <v>135.322981029899012</v>
      </c>
      <c r="L254" s="49">
        <f>E254*J254</f>
        <v>23.1568737591269986</v>
      </c>
    </row>
    <row r="255" spans="1:12">
      <c r="A255" s="44" t="n">
        <v>44632.3923611111095</v>
      </c>
      <c r="B255" s="45" t="n">
        <v>51984.8600000000006</v>
      </c>
      <c r="C255" s="47">
        <f>A255-A254</f>
        <v>7.0069444444015998</v>
      </c>
      <c r="D255" s="47">
        <f>B255-B254</f>
        <v>237.493000000002013</v>
      </c>
      <c r="E255" s="47">
        <f>D255/C255</f>
        <v>33.8939464818725966</v>
      </c>
      <c r="I255" s="48" t="n">
        <v>0.0634999999999999964</v>
      </c>
      <c r="J255" s="52">
        <f>I255*10.8902</f>
        <v>0.691527699999999967</v>
      </c>
      <c r="K255" s="49">
        <f>D255*J255</f>
        <v>164.232988056100993</v>
      </c>
      <c r="L255" s="49">
        <f>E255*J255</f>
        <v>23.4386028545325011</v>
      </c>
    </row>
    <row r="256" spans="1:12">
      <c r="A256" s="44" t="n">
        <v>44640.5208333333358</v>
      </c>
      <c r="B256" s="45" t="n">
        <v>52190.989999999998</v>
      </c>
      <c r="C256" s="47">
        <f>A256-A255</f>
        <v>8.12847222219716059</v>
      </c>
      <c r="D256" s="47">
        <f>B256-B255</f>
        <v>206.129999999997011</v>
      </c>
      <c r="E256" s="47">
        <f>D256/C256</f>
        <v>25.3590089706031989</v>
      </c>
      <c r="I256" s="48" t="n">
        <v>0.0634999999999999964</v>
      </c>
      <c r="J256" s="52">
        <f>I256*10.8902</f>
        <v>0.691527699999999967</v>
      </c>
      <c r="K256" s="49">
        <f>D256*J256</f>
        <v>142.544604800998002</v>
      </c>
      <c r="L256" s="49">
        <f>E256*J256</f>
        <v>17.5364571477206006</v>
      </c>
    </row>
    <row r="257" spans="1:12">
      <c r="A257" s="44" t="n">
        <v>44642.940972222219</v>
      </c>
      <c r="B257" s="45" t="n">
        <v>52242.5199999999968</v>
      </c>
      <c r="C257" s="47">
        <f>A257-A256</f>
        <v>2.42013888889777995</v>
      </c>
      <c r="D257" s="47">
        <f>B257-B256</f>
        <v>51.5299999999988003</v>
      </c>
      <c r="E257" s="47">
        <f>D257/C257</f>
        <v>21.292166427467901</v>
      </c>
      <c r="I257" s="48" t="n">
        <v>0.0634999999999999964</v>
      </c>
      <c r="J257" s="52">
        <f>I257*10.8902</f>
        <v>0.691527699999999967</v>
      </c>
      <c r="K257" s="49">
        <f>D257*J257</f>
        <v>35.6344223809991973</v>
      </c>
      <c r="L257" s="49">
        <f>E257*J257</f>
        <v>14.7241228776041009</v>
      </c>
    </row>
    <row r="258" spans="1:12">
      <c r="A258" s="44" t="n">
        <v>44646.5881944444409</v>
      </c>
      <c r="B258" s="45" t="n">
        <v>52321.6699999999983</v>
      </c>
      <c r="C258" s="47">
        <f>A258-A257</f>
        <v>3.64722222220007009</v>
      </c>
      <c r="D258" s="47">
        <f>B258-B257</f>
        <v>79.1500000000014978</v>
      </c>
      <c r="E258" s="47">
        <f>D258/C258</f>
        <v>21.7014470679159004</v>
      </c>
      <c r="I258" s="48" t="n">
        <v>0.0634999999999999964</v>
      </c>
      <c r="J258" s="52">
        <f>I258*10.8902</f>
        <v>0.691527699999999967</v>
      </c>
      <c r="K258" s="49">
        <f>D258*J258</f>
        <v>54.734417455001001</v>
      </c>
      <c r="L258" s="49">
        <f>E258*J258</f>
        <v>15.0071517775476</v>
      </c>
    </row>
    <row r="259" spans="1:12">
      <c r="A259" s="44" t="n">
        <v>44650.6388888888905</v>
      </c>
      <c r="B259" s="45" t="n">
        <v>52386.3000000000029</v>
      </c>
      <c r="C259" s="47">
        <f>A259-A258</f>
        <v>4.05069444450055016</v>
      </c>
      <c r="D259" s="47">
        <f>B259-B258</f>
        <v>64.6300000000046992</v>
      </c>
      <c r="E259" s="47">
        <f>D259/C259</f>
        <v>15.9552888734300993</v>
      </c>
      <c r="I259" s="48" t="n">
        <v>0.0634999999999999964</v>
      </c>
      <c r="J259" s="52">
        <f>I259*10.8902</f>
        <v>0.691527699999999967</v>
      </c>
      <c r="K259" s="49">
        <f>D259*J259</f>
        <v>44.6934352510033008</v>
      </c>
      <c r="L259" s="49">
        <f>E259*J259</f>
        <v>11.0335242174786998</v>
      </c>
    </row>
    <row r="260" spans="1:12">
      <c r="A260" s="44" t="n">
        <v>44655.4652777777665</v>
      </c>
      <c r="B260" s="45" t="n">
        <v>52547.6500000000015</v>
      </c>
      <c r="C260" s="47">
        <f>A260-A259</f>
        <v>4.82638888890506035</v>
      </c>
      <c r="D260" s="47">
        <f>B260-B259</f>
        <v>161.349999999999</v>
      </c>
      <c r="E260" s="47">
        <f>D260/C260</f>
        <v>33.4307913667943026</v>
      </c>
      <c r="I260" s="48" t="n">
        <v>0.0634999999999999964</v>
      </c>
      <c r="J260" s="52">
        <f>I260*10.8902</f>
        <v>0.691527699999999967</v>
      </c>
      <c r="K260" s="49">
        <f>D260*J260</f>
        <v>111.577994394998996</v>
      </c>
      <c r="L260" s="49">
        <f>E260*J260</f>
        <v>23.1183182630590984</v>
      </c>
    </row>
    <row r="261" spans="1:12">
      <c r="A261" s="44" t="n">
        <v>44657.78125</v>
      </c>
      <c r="B261" s="45" t="n">
        <v>52613.1299999999974</v>
      </c>
      <c r="C261" s="47">
        <f>A261-A260</f>
        <v>2.31597222219716015</v>
      </c>
      <c r="D261" s="47">
        <f>B261-B260</f>
        <v>65.479999999995897</v>
      </c>
      <c r="E261" s="47">
        <f>D261/C261</f>
        <v>28.2732233886099991</v>
      </c>
      <c r="F261" s="47">
        <f>(B261-B255)*30.5/(A261-A255)</f>
        <v>754.748862144150962</v>
      </c>
      <c r="I261" s="48" t="n">
        <v>0.0634999999999999964</v>
      </c>
      <c r="J261" s="52">
        <f>I261*10.8902</f>
        <v>0.691527699999999967</v>
      </c>
      <c r="K261" s="49">
        <f>D261*J261</f>
        <v>45.2812337959972027</v>
      </c>
      <c r="L261" s="49">
        <f>E261*J261</f>
        <v>19.5517171415116984</v>
      </c>
    </row>
    <row r="262" spans="1:12">
      <c r="A262" s="44" t="n">
        <v>44662.479166666657</v>
      </c>
      <c r="B262" s="45" t="n">
        <v>52741.8499999999985</v>
      </c>
      <c r="C262" s="47">
        <f>A262-A261</f>
        <v>4.69791666670062025</v>
      </c>
      <c r="D262" s="47">
        <f>B262-B261</f>
        <v>128.720000000000994</v>
      </c>
      <c r="E262" s="47">
        <f>D262/C262</f>
        <v>27.3993791572301006</v>
      </c>
      <c r="I262" s="48" t="n">
        <v>0.0634999999999999964</v>
      </c>
      <c r="J262" s="52">
        <f>I262*10.8902</f>
        <v>0.691527699999999967</v>
      </c>
      <c r="K262" s="49">
        <f>D262*J262</f>
        <v>89.0134455440007031</v>
      </c>
      <c r="L262" s="49">
        <f>E262*J262</f>
        <v>18.9474296500272992</v>
      </c>
    </row>
    <row r="263" spans="1:12">
      <c r="A263" s="44" t="n">
        <v>44673.430555555562</v>
      </c>
      <c r="B263" s="45" t="n">
        <v>52892.6399999999994</v>
      </c>
      <c r="C263" s="47">
        <f>A263-A262</f>
        <v>10.9513888888977995</v>
      </c>
      <c r="D263" s="47">
        <f>B263-B262</f>
        <v>150.790000000000987</v>
      </c>
      <c r="E263" s="47">
        <f>D263/C263</f>
        <v>13.7690298034130993</v>
      </c>
      <c r="I263" s="48" t="n">
        <v>0.0634999999999999964</v>
      </c>
      <c r="J263" s="52">
        <f>I263*10.8902</f>
        <v>0.691527699999999967</v>
      </c>
      <c r="K263" s="49">
        <f>D263*J263</f>
        <v>104.275461883001</v>
      </c>
      <c r="L263" s="49">
        <f>E263*J263</f>
        <v>9.52166551118570936</v>
      </c>
    </row>
    <row r="264" spans="1:12">
      <c r="A264" s="44" t="n">
        <v>44674.354166666657</v>
      </c>
      <c r="B264" s="45" t="n">
        <v>52901.5999999999985</v>
      </c>
      <c r="C264" s="47">
        <f>A264-A263</f>
        <v>0.923611111102218096</v>
      </c>
      <c r="D264" s="47">
        <f>B264-B263</f>
        <v>8.95999999999913044</v>
      </c>
      <c r="E264" s="47">
        <f>D264/C264</f>
        <v>9.70105263167140919</v>
      </c>
      <c r="I264" s="48" t="n">
        <v>0.0634999999999999964</v>
      </c>
      <c r="J264" s="52">
        <f>I264*10.8902</f>
        <v>0.691527699999999967</v>
      </c>
      <c r="K264" s="49">
        <f>D264*J264</f>
        <v>6.19608819199939997</v>
      </c>
      <c r="L264" s="49">
        <f>E264*J264</f>
        <v>6.70854661395867957</v>
      </c>
    </row>
    <row r="265" spans="1:12">
      <c r="A265" s="44" t="n">
        <v>44680.4270833333358</v>
      </c>
      <c r="B265" s="45" t="n">
        <v>52990.5</v>
      </c>
      <c r="C265" s="47">
        <f>A265-A264</f>
        <v>6.07291666659876039</v>
      </c>
      <c r="D265" s="47">
        <f>B265-B264</f>
        <v>88.9000000000014978</v>
      </c>
      <c r="E265" s="47">
        <f>D265/C265</f>
        <v>14.6387650087403003</v>
      </c>
      <c r="I265" s="48" t="n">
        <v>0.0634999999999999964</v>
      </c>
      <c r="J265" s="52">
        <f>I265*10.8902</f>
        <v>0.691527699999999967</v>
      </c>
      <c r="K265" s="49">
        <f>D265*J265</f>
        <v>61.4768125300009984</v>
      </c>
      <c r="L265" s="49">
        <f>E265*J265</f>
        <v>10.1231114973346994</v>
      </c>
    </row>
    <row r="266" spans="1:12">
      <c r="A266" s="44" t="n">
        <v>44704.479166666657</v>
      </c>
      <c r="B266" s="45" t="n">
        <v>53205.7900000000009</v>
      </c>
      <c r="C266" s="47">
        <f>A266-A265</f>
        <v>24.0520833334011996</v>
      </c>
      <c r="D266" s="47">
        <f>B266-B265</f>
        <v>215.290000000000987</v>
      </c>
      <c r="E266" s="47">
        <f>D266/C266</f>
        <v>8.95099177130436985</v>
      </c>
      <c r="I266" s="48" t="n">
        <v>0.0634999999999999964</v>
      </c>
      <c r="J266" s="52">
        <f>I266*10.8902</f>
        <v>0.691527699999999967</v>
      </c>
      <c r="K266" s="49">
        <f>D266*J266</f>
        <v>148.87899853300101</v>
      </c>
      <c r="L266" s="49">
        <f>E266*J266</f>
        <v>6.18985875232904004</v>
      </c>
    </row>
    <row r="267" spans="1:12">
      <c r="A267" s="44" t="n">
        <v>44709.3819444444453</v>
      </c>
      <c r="B267" s="45" t="n">
        <v>53235.8499999999985</v>
      </c>
      <c r="C267" s="47">
        <f>A267-A266</f>
        <v>4.9027777778028403</v>
      </c>
      <c r="D267" s="47">
        <f>B267-B266</f>
        <v>30.0599999999977001</v>
      </c>
      <c r="E267" s="47">
        <f>D267/C267</f>
        <v>6.13121813027979989</v>
      </c>
      <c r="I267" s="48" t="n">
        <v>0.0634999999999999964</v>
      </c>
      <c r="J267" s="52">
        <f>I267*10.8902</f>
        <v>0.691527699999999967</v>
      </c>
      <c r="K267" s="49">
        <f>D267*J267</f>
        <v>20.7873226619983988</v>
      </c>
      <c r="L267" s="49">
        <f>E267*J267</f>
        <v>4.23990717183068977</v>
      </c>
    </row>
    <row r="268" spans="1:12">
      <c r="A268" s="44" t="n">
        <v>44713.625</v>
      </c>
      <c r="B268" s="45" t="n">
        <v>53273.1900000000023</v>
      </c>
      <c r="C268" s="47">
        <f>A268-A267</f>
        <v>4.24305555549654034</v>
      </c>
      <c r="D268" s="47">
        <f>B268-B267</f>
        <v>37.3400000000037977</v>
      </c>
      <c r="E268" s="47">
        <f>D268/C268</f>
        <v>8.80026186591707926</v>
      </c>
      <c r="I268" s="48" t="n">
        <v>0.0634999999999999964</v>
      </c>
      <c r="J268" s="52">
        <f>I268*10.8902</f>
        <v>0.691527699999999967</v>
      </c>
      <c r="K268" s="49">
        <f>D268*J268</f>
        <v>25.8216443180026012</v>
      </c>
      <c r="L268" s="49">
        <f>E268*J268</f>
        <v>6.0856248475353496</v>
      </c>
    </row>
    <row r="269" spans="1:12">
      <c r="A269" s="44" t="n">
        <v>44716.3888888888905</v>
      </c>
      <c r="B269" s="45" t="n">
        <v>53292.0599999999977</v>
      </c>
      <c r="C269" s="47">
        <f>A269-A268</f>
        <v>2.76388888889777995</v>
      </c>
      <c r="D269" s="47">
        <f>B269-B268</f>
        <v>18.8699999999953008</v>
      </c>
      <c r="E269" s="47">
        <f>D269/C269</f>
        <v>6.82733668339341992</v>
      </c>
      <c r="I269" s="48" t="n">
        <v>0.0634999999999999964</v>
      </c>
      <c r="J269" s="52">
        <f>I269*10.8902</f>
        <v>0.691527699999999967</v>
      </c>
      <c r="K269" s="49">
        <f>D269*J269</f>
        <v>13.0491276989968004</v>
      </c>
      <c r="L269" s="49">
        <f>E269*J269</f>
        <v>4.72129243379268004</v>
      </c>
    </row>
    <row r="270" spans="1:12">
      <c r="A270" s="44" t="n">
        <v>44722.4583333333358</v>
      </c>
      <c r="B270" s="45" t="n">
        <v>53327.4000000000015</v>
      </c>
      <c r="C270" s="47">
        <f>A270-A269</f>
        <v>6.0694444444015998</v>
      </c>
      <c r="D270" s="47">
        <f>B270-B269</f>
        <v>35.3400000000037977</v>
      </c>
      <c r="E270" s="47">
        <f>D270/C270</f>
        <v>5.82260869569389961</v>
      </c>
      <c r="I270" s="48" t="n">
        <v>0.0634999999999999964</v>
      </c>
      <c r="J270" s="52">
        <f>I270*10.8902</f>
        <v>0.691527699999999967</v>
      </c>
      <c r="K270" s="49">
        <f>D270*J270</f>
        <v>24.4385889180026012</v>
      </c>
      <c r="L270" s="49">
        <f>E270*J270</f>
        <v>4.02649519933320033</v>
      </c>
    </row>
    <row r="271" spans="1:12">
      <c r="A271" s="44" t="n">
        <v>44729.541666666657</v>
      </c>
      <c r="B271" s="45" t="n">
        <v>53353.260000000002</v>
      </c>
      <c r="C271" s="47">
        <f>A271-A270</f>
        <v>7.08333333340123961</v>
      </c>
      <c r="D271" s="47">
        <f>B271-B270</f>
        <v>25.8600000000005998</v>
      </c>
      <c r="E271" s="47">
        <f>D271/C271</f>
        <v>3.65082352937684984</v>
      </c>
      <c r="I271" s="48" t="n">
        <v>0.0634999999999999964</v>
      </c>
      <c r="J271" s="52">
        <f>I271*10.8902</f>
        <v>0.691527699999999967</v>
      </c>
      <c r="K271" s="49">
        <f>D271*J271</f>
        <v>17.8829063220004016</v>
      </c>
      <c r="L271" s="49">
        <f>E271*J271</f>
        <v>2.52464559837586</v>
      </c>
    </row>
    <row r="272" spans="1:12">
      <c r="A272" s="44" t="n">
        <v>44736.5208333333358</v>
      </c>
      <c r="B272" s="45" t="n">
        <v>53353.260000000002</v>
      </c>
      <c r="C272" s="47">
        <f>A272-A271</f>
        <v>6.97916666659876039</v>
      </c>
      <c r="D272" s="47">
        <f>B272-B271</f>
        <v>0</v>
      </c>
      <c r="E272" s="47">
        <f>D272/C272</f>
        <v>0</v>
      </c>
      <c r="I272" s="48" t="n">
        <v>0.0634999999999999964</v>
      </c>
      <c r="J272" s="52">
        <f>I272*10.8902</f>
        <v>0.691527699999999967</v>
      </c>
      <c r="K272" s="49">
        <f>D272*J272</f>
        <v>0</v>
      </c>
      <c r="L272" s="49">
        <f>E272*J272</f>
        <v>0</v>
      </c>
    </row>
    <row r="273" spans="1:12">
      <c r="A273" s="44" t="n">
        <v>44744.3888888888905</v>
      </c>
      <c r="B273" s="45" t="n">
        <v>53353.260000000002</v>
      </c>
      <c r="C273" s="47">
        <f>A273-A272</f>
        <v>7.8680555555984002</v>
      </c>
      <c r="D273" s="47">
        <f>B273-B272</f>
        <v>0</v>
      </c>
      <c r="E273" s="47">
        <f>D273/C273</f>
        <v>0</v>
      </c>
      <c r="I273" s="48" t="n">
        <v>0.0634999999999999964</v>
      </c>
      <c r="J273" s="52">
        <f>I273*10.8902</f>
        <v>0.691527699999999967</v>
      </c>
      <c r="K273" s="49">
        <f>D273*J273</f>
        <v>0</v>
      </c>
      <c r="L273" s="49">
        <f>E273*J273</f>
        <v>0</v>
      </c>
    </row>
    <row r="274" spans="1:12">
      <c r="A274" s="44" t="n">
        <v>44751.378472222219</v>
      </c>
      <c r="B274" s="45" t="n">
        <v>53353.2620000000024</v>
      </c>
      <c r="C274" s="47">
        <f>A274-A273</f>
        <v>6.98958333329937975</v>
      </c>
      <c r="D274" s="47">
        <f>B274-B273</f>
        <v>0.00200000000040699977</v>
      </c>
      <c r="E274" s="47">
        <f>D274/C274</f>
        <v>0.00028614008947799995</v>
      </c>
      <c r="I274" s="48" t="n">
        <v>0.0634999999999999964</v>
      </c>
      <c r="J274" s="52">
        <f>I274*10.8902</f>
        <v>0.691527699999999967</v>
      </c>
      <c r="K274" s="49">
        <f>D274*J274</f>
        <v>0.00138305540028100005</v>
      </c>
      <c r="L274" s="49">
        <f>E274*J274</f>
        <v>0.000197873797954999997</v>
      </c>
    </row>
    <row r="275" spans="1:12">
      <c r="A275" s="44" t="n">
        <v>44752.3125</v>
      </c>
      <c r="B275" s="45" t="n">
        <v>53355.5999999999985</v>
      </c>
      <c r="C275" s="47">
        <f>A275-A274</f>
        <v>0.934027777802839942</v>
      </c>
      <c r="D275" s="47">
        <f>B275-B274</f>
        <v>2.33799999999610009</v>
      </c>
      <c r="E275" s="47">
        <f>D275/C275</f>
        <v>2.50313754639706021</v>
      </c>
      <c r="I275" s="48" t="n">
        <v>0.0634999999999999964</v>
      </c>
      <c r="J275" s="52">
        <f>I275*10.8902</f>
        <v>0.691527699999999967</v>
      </c>
      <c r="K275" s="49">
        <f>D275*J275</f>
        <v>1.61679176259730006</v>
      </c>
      <c r="L275" s="49">
        <f>E275*J275</f>
        <v>1.73098895024360004</v>
      </c>
    </row>
    <row r="276" spans="1:15">
      <c r="A276" s="44" t="n">
        <v>44752.416666666657</v>
      </c>
      <c r="B276" s="45" t="n">
        <v>53361.5590000000011</v>
      </c>
      <c r="C276" s="47">
        <f>A276-A275</f>
        <v>0.104166666700621002</v>
      </c>
      <c r="D276" s="47">
        <f>B276-B275</f>
        <v>5.95900000000256025</v>
      </c>
      <c r="I276" s="48" t="n">
        <v>0.0634999999999999964</v>
      </c>
      <c r="J276" s="52">
        <f>I276*10.8902</f>
        <v>0.691527699999999967</v>
      </c>
      <c r="K276" s="49">
        <f>D276*J276</f>
        <v>4.12081356430176982</v>
      </c>
      <c r="O276" t="s">
        <v>53</v>
      </c>
    </row>
    <row r="277" spans="1:12">
      <c r="A277" s="44" t="n">
        <v>44753.4201388888905</v>
      </c>
      <c r="B277" s="45" t="n">
        <v>53361.5590000000011</v>
      </c>
      <c r="C277" s="47">
        <f>A277-A276</f>
        <v>1.00347222219715992</v>
      </c>
      <c r="D277" s="47">
        <f>B277-B276</f>
        <v>0</v>
      </c>
      <c r="E277" s="47">
        <f>D277/C277</f>
        <v>0</v>
      </c>
      <c r="I277" s="48" t="n">
        <v>0.0634999999999999964</v>
      </c>
      <c r="J277" s="52">
        <f>I277*10.8902</f>
        <v>0.691527699999999967</v>
      </c>
      <c r="K277" s="49">
        <f>D277*J277</f>
        <v>0</v>
      </c>
      <c r="L277" s="49">
        <f>E277*J277</f>
        <v>0</v>
      </c>
    </row>
    <row r="278" spans="1:15">
      <c r="A278" s="44" t="n">
        <v>44758.385416666657</v>
      </c>
      <c r="B278" s="45" t="n">
        <v>53361.5590000000011</v>
      </c>
      <c r="C278" s="47">
        <f>A278-A277</f>
        <v>4.9652777778028403</v>
      </c>
      <c r="D278" s="47">
        <f>B278-B277</f>
        <v>0</v>
      </c>
      <c r="E278" s="47">
        <f>D278/C278</f>
        <v>0</v>
      </c>
      <c r="G278" s="47">
        <f>B278-B239</f>
        <v>4125.34900000000016</v>
      </c>
      <c r="H278" s="47">
        <f>G278*10.8902</f>
        <v>44925.8756798000031</v>
      </c>
      <c r="I278" s="48" t="n">
        <v>0.0634999999999999964</v>
      </c>
      <c r="J278" s="52">
        <f>I278*10.8902</f>
        <v>0.691527699999999967</v>
      </c>
      <c r="K278" s="49">
        <f>D278*J278</f>
        <v>0</v>
      </c>
      <c r="L278" s="49">
        <f>E278*J278</f>
        <v>0</v>
      </c>
      <c r="N278" s="69">
        <f>SUM(K230:K278)</f>
        <v>4554.33725603360017</v>
      </c>
      <c r="O278" s="69">
        <f>N278+781.83</f>
        <v>5336.1672560336001</v>
      </c>
    </row>
    <row r="279" spans="1:15">
      <c r="A279" s="44" t="n">
        <v>44760.5902777777665</v>
      </c>
      <c r="B279" s="45" t="n">
        <v>53361.5590000000011</v>
      </c>
      <c r="C279" s="47">
        <f>A279-A278</f>
        <v>2.20486111110222005</v>
      </c>
      <c r="D279" s="47">
        <f>B279-B278</f>
        <v>0</v>
      </c>
      <c r="E279" s="47">
        <f>D279/C279</f>
        <v>0</v>
      </c>
      <c r="I279" s="48" t="n">
        <v>0.0634999999999999964</v>
      </c>
      <c r="J279" s="52">
        <f>I279*10.8902</f>
        <v>0.691527699999999967</v>
      </c>
      <c r="K279" s="49">
        <f>D279*J279</f>
        <v>0</v>
      </c>
      <c r="L279" s="49">
        <f>E279*J279</f>
        <v>0</v>
      </c>
      <c r="N279" s="69"/>
      <c r="O279" s="69"/>
    </row>
    <row r="280" spans="1:12">
      <c r="A280" s="44" t="n">
        <v>44765.385416666657</v>
      </c>
      <c r="B280" s="45" t="n">
        <v>53361.5590000000011</v>
      </c>
      <c r="C280" s="47">
        <f>A280-A279</f>
        <v>4.79513888889777995</v>
      </c>
      <c r="D280" s="47">
        <f>B280-B279</f>
        <v>0</v>
      </c>
      <c r="E280" s="47">
        <f>D280/C280</f>
        <v>0</v>
      </c>
      <c r="I280" s="48" t="n">
        <v>0.0634999999999999964</v>
      </c>
      <c r="J280" s="52">
        <f>I280*10.8902</f>
        <v>0.691527699999999967</v>
      </c>
      <c r="K280" s="49">
        <f>D280*J280</f>
        <v>0</v>
      </c>
      <c r="L280" s="49">
        <f>E280*J280</f>
        <v>0</v>
      </c>
    </row>
    <row r="281" spans="1:12">
      <c r="A281" s="44" t="n">
        <v>44768.635416666657</v>
      </c>
      <c r="B281" s="45" t="n">
        <v>53361.5590000000011</v>
      </c>
      <c r="C281" s="47">
        <f>A281-A280</f>
        <v>3.25</v>
      </c>
      <c r="D281" s="47">
        <f>B281-B280</f>
        <v>0</v>
      </c>
      <c r="E281" s="47">
        <f>D281/C281</f>
        <v>0</v>
      </c>
      <c r="I281" s="48" t="n">
        <v>0.0634999999999999964</v>
      </c>
      <c r="J281" s="52">
        <f>I281*10.8902</f>
        <v>0.691527699999999967</v>
      </c>
      <c r="K281" s="49">
        <f>D281*J281</f>
        <v>0</v>
      </c>
      <c r="L281" s="49">
        <f>E281*J281</f>
        <v>0</v>
      </c>
    </row>
    <row r="282" spans="1:5">
      <c r="A282" s="44" t="n">
        <v>44769.5694444444453</v>
      </c>
      <c r="B282" s="45" t="n">
        <v>53361.5590000000011</v>
      </c>
      <c r="C282" s="47">
        <f>A282-A281</f>
        <v>0.934027777802839942</v>
      </c>
      <c r="D282" s="47">
        <f>B282-B281</f>
        <v>0</v>
      </c>
      <c r="E282" s="47">
        <f>D282/C282</f>
        <v>0</v>
      </c>
    </row>
    <row r="283" spans="1:5">
      <c r="A283" s="44" t="n">
        <v>44770.399305555562</v>
      </c>
      <c r="B283" s="45" t="n">
        <v>53361.5590000000011</v>
      </c>
      <c r="C283" s="47">
        <f>A283-A282</f>
        <v>0.829861111094941961</v>
      </c>
      <c r="D283" s="47">
        <f>B283-B282</f>
        <v>0</v>
      </c>
      <c r="E283" s="47">
        <f>D283/C283</f>
        <v>0</v>
      </c>
    </row>
    <row r="284" spans="1:5">
      <c r="A284" s="44" t="n">
        <v>44772.409722222219</v>
      </c>
      <c r="B284" s="45" t="n">
        <v>53361.5590000000011</v>
      </c>
      <c r="C284" s="47">
        <f>A284-A283</f>
        <v>2.01041666659875995</v>
      </c>
      <c r="D284" s="47">
        <f>B284-B283</f>
        <v>0</v>
      </c>
      <c r="E284" s="47">
        <f>D284/C284</f>
        <v>0</v>
      </c>
    </row>
    <row r="285" spans="1:5">
      <c r="A285" s="44" t="n">
        <v>44774.4895833333358</v>
      </c>
      <c r="B285" s="45" t="n">
        <v>53361.5590000000011</v>
      </c>
      <c r="C285" s="47">
        <f>A285-A284</f>
        <v>2.07986111110222005</v>
      </c>
      <c r="D285" s="47">
        <f>B285-B284</f>
        <v>0</v>
      </c>
      <c r="E285" s="47">
        <f>D285/C285</f>
        <v>0</v>
      </c>
    </row>
    <row r="286" spans="1:5">
      <c r="A286" s="44" t="n">
        <v>44777.572916666657</v>
      </c>
      <c r="B286" s="45" t="n">
        <v>53361.5590000000011</v>
      </c>
      <c r="C286" s="47">
        <f>A286-A285</f>
        <v>3.08333333340124005</v>
      </c>
      <c r="D286" s="47">
        <f>B286-B285</f>
        <v>0</v>
      </c>
      <c r="E286" s="47">
        <f>D286/C286</f>
        <v>0</v>
      </c>
    </row>
    <row r="287" spans="1:5">
      <c r="A287" s="44" t="n">
        <v>44779.3923611111095</v>
      </c>
      <c r="B287" s="45" t="n">
        <v>53361.5590000000011</v>
      </c>
      <c r="C287" s="47">
        <f>A287-A286</f>
        <v>1.81944444440159998</v>
      </c>
      <c r="D287" s="47">
        <f>B287-B286</f>
        <v>0</v>
      </c>
      <c r="E287" s="47">
        <f>D287/C287</f>
        <v>0</v>
      </c>
    </row>
    <row r="288" spans="1:12">
      <c r="A288" s="44" t="n">
        <v>44779.5</v>
      </c>
      <c r="B288" s="45" t="n">
        <v>53369.0449999999983</v>
      </c>
      <c r="C288" s="47">
        <f>A288-A287</f>
        <v>0.107638888897781992</v>
      </c>
      <c r="D288" s="47">
        <f>B288-B287</f>
        <v>7.4859999999971496</v>
      </c>
      <c r="E288" s="47">
        <f>D288/C288</f>
        <v>69.5473548329372022</v>
      </c>
      <c r="I288" s="48" t="n">
        <v>0.0634999999999999964</v>
      </c>
      <c r="J288" s="52">
        <f>I288*10.8902</f>
        <v>0.691527699999999967</v>
      </c>
      <c r="K288" s="49">
        <f>D288*J288</f>
        <v>5.17677636219803006</v>
      </c>
      <c r="L288" s="49">
        <f>E288*J288</f>
        <v>48.0939223287049984</v>
      </c>
    </row>
  </sheetData>
  <printOptions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87500" right="0.787500" top="0.984028" bottom="0.984028" header="0.511806" footer="0.511806"/>
  <pageSetup paperSize="9" fitToWidth="0" fitToHeight="1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N253"/>
  <sheetViews>
    <sheetView view="normal" workbookViewId="0">
      <pane xSplit="1" ySplit="3" topLeftCell="B244" activePane="bottomRight" state="frozen"/>
      <selection pane="bottomRight" activeCell="A254" sqref="A254"/>
    </sheetView>
  </sheetViews>
  <sheetFormatPr defaultRowHeight="12.90"/>
  <cols>
    <col min="1" max="1" width="18.882883" customWidth="1" style="44"/>
    <col min="2" max="2" width="9.441441" customWidth="1" style="45"/>
    <col min="3" max="3" width="8.666667" customWidth="1" style="46"/>
    <col min="4" max="4" width="7.441441" customWidth="1" style="47"/>
    <col min="5" max="7" width="9.441441" customWidth="1" style="47"/>
    <col min="8" max="8" width="8.441441" customWidth="1" style="47"/>
    <col min="9" max="9" width="10.882883" customWidth="1" style="49"/>
    <col min="10" max="10" width="9.666667" customWidth="1" style="49"/>
    <col min="11" max="11" width="10.000000" customWidth="1" style="49"/>
    <col min="12" max="12" width="10.000000" customWidth="1"/>
    <col min="13" max="64" width="10.558559" customWidth="1"/>
  </cols>
  <sheetData>
    <row r="1" spans="1:12">
      <c r="A1" s="44" t="s">
        <v>0</v>
      </c>
      <c r="B1" s="46" t="s">
        <v>1</v>
      </c>
      <c r="C1" s="46" t="s">
        <v>2</v>
      </c>
      <c r="D1" s="47" t="s">
        <v>3</v>
      </c>
      <c r="E1" s="49" t="s">
        <v>19</v>
      </c>
      <c r="F1" s="49" t="s">
        <v>19</v>
      </c>
      <c r="G1" s="49" t="s">
        <v>19</v>
      </c>
      <c r="H1" s="49" t="s">
        <v>54</v>
      </c>
      <c r="I1" s="49" t="s">
        <v>3</v>
      </c>
      <c r="J1" s="49" t="s">
        <v>19</v>
      </c>
      <c r="K1" s="49" t="s">
        <v>19</v>
      </c>
      <c r="L1" s="49" t="s">
        <v>19</v>
      </c>
    </row>
    <row r="2" spans="2:12">
      <c r="B2" s="46" t="s">
        <v>8</v>
      </c>
      <c r="C2" s="46" t="s">
        <v>9</v>
      </c>
      <c r="D2" s="47" t="s">
        <v>10</v>
      </c>
      <c r="E2" s="49" t="s">
        <v>22</v>
      </c>
      <c r="F2" s="49" t="s">
        <v>23</v>
      </c>
      <c r="G2" s="49" t="s">
        <v>24</v>
      </c>
      <c r="H2" s="49" t="s">
        <v>41</v>
      </c>
      <c r="I2" s="49" t="s">
        <v>10</v>
      </c>
      <c r="J2" s="49" t="s">
        <v>22</v>
      </c>
      <c r="K2" s="49" t="s">
        <v>23</v>
      </c>
      <c r="L2" s="49" t="s">
        <v>24</v>
      </c>
    </row>
    <row r="3" spans="2:12">
      <c r="B3" s="46"/>
      <c r="C3" s="46" t="s">
        <v>14</v>
      </c>
      <c r="D3" s="47" t="s">
        <v>42</v>
      </c>
      <c r="E3" s="47" t="s">
        <v>42</v>
      </c>
      <c r="F3" s="47" t="s">
        <v>42</v>
      </c>
      <c r="G3" s="47" t="s">
        <v>42</v>
      </c>
      <c r="H3" s="47" t="s">
        <v>26</v>
      </c>
      <c r="I3" s="49" t="s">
        <v>26</v>
      </c>
      <c r="J3" s="49" t="s">
        <v>26</v>
      </c>
      <c r="K3" s="49" t="s">
        <v>26</v>
      </c>
      <c r="L3" s="49" t="s">
        <v>26</v>
      </c>
    </row>
    <row r="4" spans="1:12">
      <c r="A4" s="44" t="n">
        <v>39095.5</v>
      </c>
      <c r="B4" s="45" t="n">
        <v>599.375999999999976</v>
      </c>
      <c r="C4" s="47"/>
      <c r="L4" s="49"/>
    </row>
    <row r="5" spans="1:12">
      <c r="A5" s="44" t="n">
        <v>39107.34375</v>
      </c>
      <c r="B5" s="45" t="n">
        <v>600.831999999999994</v>
      </c>
      <c r="C5" s="47">
        <f>A5-A4</f>
        <v>11.84375</v>
      </c>
      <c r="D5" s="47">
        <f>B5-B4</f>
        <v>1.45600000000001994</v>
      </c>
      <c r="E5" s="47">
        <f>D5/C5</f>
        <v>0.122934036939315994</v>
      </c>
      <c r="H5" s="47">
        <f>1.98*1.07+2.03</f>
        <v>4.14860000000000007</v>
      </c>
      <c r="I5" s="49">
        <f>D5*H5</f>
        <v>6.04036160000007971</v>
      </c>
      <c r="J5" s="49">
        <f>E5*H5</f>
        <v>0.510004145646446005</v>
      </c>
      <c r="L5" s="49"/>
    </row>
    <row r="6" spans="1:12">
      <c r="A6" s="44" t="n">
        <v>39109.3958333333358</v>
      </c>
      <c r="B6" s="45" t="n">
        <v>601.5</v>
      </c>
      <c r="C6" s="47">
        <f>A6-A5</f>
        <v>2.0520833332993802</v>
      </c>
      <c r="D6" s="47">
        <f>B6-B5</f>
        <v>0.668000000000006011</v>
      </c>
      <c r="E6" s="47">
        <f>D6/C6</f>
        <v>0.32552284264498299</v>
      </c>
      <c r="H6" s="47">
        <f>1.98*1.07+2.03</f>
        <v>4.14860000000000007</v>
      </c>
      <c r="I6" s="49">
        <f>D6*H6</f>
        <v>2.77126480000003017</v>
      </c>
      <c r="J6" s="49">
        <f>E6*H6</f>
        <v>1.35046406499697991</v>
      </c>
      <c r="L6" s="49"/>
    </row>
    <row r="7" spans="1:12">
      <c r="A7" s="44" t="n">
        <v>39116.8541666666788</v>
      </c>
      <c r="B7" s="45" t="n">
        <v>603.091000000000008</v>
      </c>
      <c r="C7" s="47">
        <f>A7-A6</f>
        <v>7.45833333340123961</v>
      </c>
      <c r="D7" s="47">
        <f>B7-B6</f>
        <v>1.59100000000000996</v>
      </c>
      <c r="E7" s="47">
        <f>D7/C7</f>
        <v>0.213318435752249025</v>
      </c>
      <c r="H7" s="47">
        <f>1.98*1.07+2.03</f>
        <v>4.14860000000000007</v>
      </c>
      <c r="I7" s="49">
        <f>D7*H7</f>
        <v>6.60042260000003989</v>
      </c>
      <c r="J7" s="49">
        <f>E7*H7</f>
        <v>0.884972862561780005</v>
      </c>
      <c r="L7" s="49"/>
    </row>
    <row r="8" spans="1:12">
      <c r="A8" s="44" t="n">
        <v>39122.868055555562</v>
      </c>
      <c r="B8" s="45" t="n">
        <v>605.121999999999957</v>
      </c>
      <c r="C8" s="47">
        <f>A8-A7</f>
        <v>6.01388888889777995</v>
      </c>
      <c r="D8" s="47">
        <f>B8-B7</f>
        <v>2.03099999999994996</v>
      </c>
      <c r="E8" s="47">
        <f>D8/C8</f>
        <v>0.337718244803188039</v>
      </c>
      <c r="H8" s="47">
        <f>1.98*1.07+2.03</f>
        <v>4.14860000000000007</v>
      </c>
      <c r="I8" s="49">
        <f>D8*H8</f>
        <v>8.42580659999978998</v>
      </c>
      <c r="J8" s="49">
        <f>E8*H8</f>
        <v>1.40105791039051013</v>
      </c>
      <c r="L8" s="49"/>
    </row>
    <row r="9" spans="1:12">
      <c r="A9" s="44" t="n">
        <v>39151.409722222219</v>
      </c>
      <c r="B9" s="45" t="n">
        <v>610.019000000000005</v>
      </c>
      <c r="C9" s="47">
        <f>A9-A8</f>
        <v>28.5416666665988004</v>
      </c>
      <c r="D9" s="47">
        <f>B9-B8</f>
        <v>4.89700000000004998</v>
      </c>
      <c r="E9" s="47">
        <f>D9/C9</f>
        <v>0.171573722628146985</v>
      </c>
      <c r="F9" s="47">
        <f>ROUND(SUM(D5:D9)*30.5/(SUM(C5:C9)),2)</f>
        <v>5.80999999999999961</v>
      </c>
      <c r="H9" s="47">
        <f>1.98*1.07+2.03</f>
        <v>4.14860000000000007</v>
      </c>
      <c r="I9" s="49">
        <f>D9*H9</f>
        <v>20.3156942000001983</v>
      </c>
      <c r="J9" s="49">
        <f>E9*H9</f>
        <v>0.711790745695131033</v>
      </c>
      <c r="K9" s="49">
        <f>F9*$H9</f>
        <v>24.1033660000000012</v>
      </c>
      <c r="L9" s="49"/>
    </row>
    <row r="10" spans="1:13">
      <c r="A10" s="44" t="n">
        <v>39155.5</v>
      </c>
      <c r="B10" s="45" t="n">
        <v>611.399999999999977</v>
      </c>
      <c r="C10" s="47">
        <f>A10-A9</f>
        <v>4.0902777778028403</v>
      </c>
      <c r="D10" s="47">
        <f>B10-B9</f>
        <v>1.38099999999997003</v>
      </c>
      <c r="E10" s="47">
        <f>D10/C10</f>
        <v>0.337629881152422984</v>
      </c>
      <c r="H10" s="47">
        <f>1.98*1.07+2.03</f>
        <v>4.14860000000000007</v>
      </c>
      <c r="I10" s="49">
        <f>D10*H10</f>
        <v>5.72921659999988009</v>
      </c>
      <c r="J10" s="49">
        <f>E10*H10</f>
        <v>1.40069132494894006</v>
      </c>
      <c r="L10" s="49"/>
      <c r="M10" t="s">
        <v>27</v>
      </c>
    </row>
    <row r="11" spans="1:12">
      <c r="A11" s="44" t="n">
        <v>39189.34375</v>
      </c>
      <c r="B11" s="45" t="n">
        <v>625.299999999999955</v>
      </c>
      <c r="C11" s="47">
        <f>A11-A10</f>
        <v>33.84375</v>
      </c>
      <c r="D11" s="47">
        <f>B11-B10</f>
        <v>13.9000000000000004</v>
      </c>
      <c r="E11" s="47">
        <f>D11/C11</f>
        <v>0.410710987996306987</v>
      </c>
      <c r="F11" s="47">
        <f>ROUND(SUM(D10:D11)*30.5/(SUM(C10:C11)),2)</f>
        <v>12.2899999999999991</v>
      </c>
      <c r="H11" s="47">
        <f>1.98*1.07+2.03</f>
        <v>4.14860000000000007</v>
      </c>
      <c r="I11" s="49">
        <f>D11*H11</f>
        <v>57.66554</v>
      </c>
      <c r="J11" s="49">
        <f>E11*H11</f>
        <v>1.70387560480148004</v>
      </c>
      <c r="K11" s="49">
        <f>F11*$H11</f>
        <v>50.9862940000000009</v>
      </c>
      <c r="L11" s="49"/>
    </row>
    <row r="12" spans="1:12">
      <c r="A12" s="44" t="n">
        <v>39203.8020833333212</v>
      </c>
      <c r="B12" s="45" t="n">
        <v>629.659999999999968</v>
      </c>
      <c r="C12" s="47">
        <f>A12-A11</f>
        <v>14.4583333332994002</v>
      </c>
      <c r="D12" s="47">
        <f>B12-B11</f>
        <v>4.36000000000001009</v>
      </c>
      <c r="E12" s="47">
        <f>D12/C12</f>
        <v>0.301556195966125973</v>
      </c>
      <c r="H12" s="47">
        <f>1.98*1.07+2.03</f>
        <v>4.14860000000000007</v>
      </c>
      <c r="I12" s="49">
        <f>D12*H12</f>
        <v>18.0878960000000006</v>
      </c>
      <c r="J12" s="49">
        <f>E12*H12</f>
        <v>1.25103603458506996</v>
      </c>
      <c r="L12" s="49"/>
    </row>
    <row r="13" spans="1:12">
      <c r="A13" s="44" t="n">
        <v>39210.3541666666788</v>
      </c>
      <c r="B13" s="45" t="n">
        <v>630.549999999999955</v>
      </c>
      <c r="C13" s="47">
        <f>A13-A12</f>
        <v>6.55208333340123961</v>
      </c>
      <c r="D13" s="47">
        <f>B13-B12</f>
        <v>0.889999999999987068</v>
      </c>
      <c r="E13" s="47">
        <f>D13/C13</f>
        <v>0.135834658186190005</v>
      </c>
      <c r="H13" s="47">
        <f>1.98*1.07+2.03</f>
        <v>4.14860000000000007</v>
      </c>
      <c r="I13" s="49">
        <f>D13*H13</f>
        <v>3.69225399999994996</v>
      </c>
      <c r="J13" s="49">
        <f>E13*H13</f>
        <v>0.563523662951228044</v>
      </c>
      <c r="L13" s="49"/>
    </row>
    <row r="14" spans="1:12">
      <c r="A14" s="44" t="n">
        <v>39213.378472222219</v>
      </c>
      <c r="B14" s="45" t="n">
        <v>630.783999999999992</v>
      </c>
      <c r="C14" s="47">
        <f>A14-A13</f>
        <v>3.0243055554965399</v>
      </c>
      <c r="D14" s="47">
        <f>B14-B13</f>
        <v>0.234000000000037023</v>
      </c>
      <c r="E14" s="47">
        <f>D14/C14</f>
        <v>0.0773731343298799956</v>
      </c>
      <c r="H14" s="47">
        <f>1.98*1.07+2.03</f>
        <v>4.14860000000000007</v>
      </c>
      <c r="I14" s="49">
        <f>D14*H14</f>
        <v>0.970772400000153901</v>
      </c>
      <c r="J14" s="49">
        <f>E14*H14</f>
        <v>0.320990185080940016</v>
      </c>
      <c r="L14" s="49"/>
    </row>
    <row r="15" spans="1:13">
      <c r="A15" s="44" t="n">
        <v>39216.7951388888832</v>
      </c>
      <c r="B15" s="45" t="n">
        <v>635.44500000000005</v>
      </c>
      <c r="C15" s="47">
        <f>A15-A14</f>
        <v>3.4166666667006198</v>
      </c>
      <c r="D15" s="47">
        <f>B15-B14</f>
        <v>4.66100000000005998</v>
      </c>
      <c r="E15" s="47">
        <f>D15/C15</f>
        <v>1.36419512193768</v>
      </c>
      <c r="F15" s="47">
        <f>ROUND(SUM(D12:D15)*30.5/(SUM(C12:C15)),2)</f>
        <v>11.2699999999999996</v>
      </c>
      <c r="H15" s="47">
        <f>1.98*1.07+2.03</f>
        <v>4.14860000000000007</v>
      </c>
      <c r="I15" s="49">
        <f>D15*H15</f>
        <v>19.3366246000002988</v>
      </c>
      <c r="J15" s="49">
        <f>E15*H15</f>
        <v>5.65949988287066041</v>
      </c>
      <c r="K15" s="49">
        <f>F15*$H15</f>
        <v>46.754722000000001</v>
      </c>
      <c r="L15" s="49"/>
      <c r="M15" t="s">
        <v>43</v>
      </c>
    </row>
    <row r="16" spans="1:12">
      <c r="A16" s="44" t="n">
        <v>39232.822916666657</v>
      </c>
      <c r="B16" s="45" t="n">
        <v>652.636999999999944</v>
      </c>
      <c r="C16" s="47">
        <f>A16-A15</f>
        <v>16.0277777778028003</v>
      </c>
      <c r="D16" s="47">
        <f>B16-B15</f>
        <v>17.1919999999999007</v>
      </c>
      <c r="E16" s="47">
        <f>D16/C16</f>
        <v>1.07263778162743995</v>
      </c>
      <c r="H16" s="47">
        <f>1.98*1.07+2.03</f>
        <v>4.14860000000000007</v>
      </c>
      <c r="I16" s="49">
        <f>D16*H16</f>
        <v>71.3227311999995948</v>
      </c>
      <c r="J16" s="49">
        <f>E16*H16</f>
        <v>4.44994510085960027</v>
      </c>
      <c r="L16" s="49"/>
    </row>
    <row r="17" spans="1:12">
      <c r="A17" s="44" t="n">
        <v>39234.784722222219</v>
      </c>
      <c r="B17" s="45" t="n">
        <v>652.830000000000041</v>
      </c>
      <c r="C17" s="47">
        <f>A17-A16</f>
        <v>1.96180555549653981</v>
      </c>
      <c r="D17" s="47">
        <f>B17-B16</f>
        <v>0.193000000000096996</v>
      </c>
      <c r="E17" s="47">
        <f>D17/C17</f>
        <v>0.0983787610649559952</v>
      </c>
      <c r="H17" s="47">
        <f>1.98*1.07+2.03</f>
        <v>4.14860000000000007</v>
      </c>
      <c r="I17" s="49">
        <f>D17*H17</f>
        <v>0.800679800000402864</v>
      </c>
      <c r="J17" s="49">
        <f>E17*H17</f>
        <v>0.408134128154077036</v>
      </c>
      <c r="L17" s="49"/>
    </row>
    <row r="18" spans="1:12">
      <c r="A18" s="44" t="n">
        <v>39237.791666666657</v>
      </c>
      <c r="B18" s="45" t="n">
        <v>653.062999999999988</v>
      </c>
      <c r="C18" s="47">
        <f>A18-A17</f>
        <v>3.0069444445034601</v>
      </c>
      <c r="D18" s="47">
        <f>B18-B17</f>
        <v>0.232999999999946983</v>
      </c>
      <c r="E18" s="47">
        <f>D18/C18</f>
        <v>0.0774872979199400014</v>
      </c>
      <c r="H18" s="47">
        <f>2.08*1.07+2.03</f>
        <v>4.25560000000000027</v>
      </c>
      <c r="I18" s="49">
        <f>D18*H18</f>
        <v>0.991554799999775049</v>
      </c>
      <c r="J18" s="49">
        <f>E18*H18</f>
        <v>0.329754945028096991</v>
      </c>
      <c r="L18" s="49"/>
    </row>
    <row r="19" spans="1:13">
      <c r="A19" s="44" t="n">
        <v>39244.3513888888847</v>
      </c>
      <c r="B19" s="45" t="n">
        <v>661.544999999999959</v>
      </c>
      <c r="C19" s="47">
        <f>A19-A18</f>
        <v>6.55972222219862022</v>
      </c>
      <c r="D19" s="47">
        <f>B19-B18</f>
        <v>8.48199999999996912</v>
      </c>
      <c r="E19" s="47">
        <f>D19/C19</f>
        <v>1.29304255770103005</v>
      </c>
      <c r="H19" s="47">
        <f>2.08*1.07+2.03</f>
        <v>4.25560000000000027</v>
      </c>
      <c r="I19" s="49">
        <f>D19*H19</f>
        <v>36.0959991999999019</v>
      </c>
      <c r="J19" s="49">
        <f>E19*H19</f>
        <v>5.50267190855250021</v>
      </c>
      <c r="L19" s="49"/>
      <c r="M19" t="s">
        <v>29</v>
      </c>
    </row>
    <row r="20" spans="1:12">
      <c r="A20" s="44" t="n">
        <v>39245.9236111111095</v>
      </c>
      <c r="B20" s="45" t="n">
        <v>661.861999999999966</v>
      </c>
      <c r="C20" s="47">
        <f>A20-A19</f>
        <v>1.57222222220298002</v>
      </c>
      <c r="D20" s="47">
        <f>B20-B19</f>
        <v>0.31700000000000701</v>
      </c>
      <c r="E20" s="47">
        <f>D20/C20</f>
        <v>0.201625441698585028</v>
      </c>
      <c r="F20" s="47">
        <f>ROUND(SUM(D16:D20)*30.5/(SUM(C16:C20)),2)</f>
        <v>27.6600000000000001</v>
      </c>
      <c r="H20" s="47">
        <f>2.08*1.07+2.03</f>
        <v>4.25560000000000027</v>
      </c>
      <c r="I20" s="49">
        <f>D20*H20</f>
        <v>1.34902520000003001</v>
      </c>
      <c r="J20" s="49">
        <f>E20*H20</f>
        <v>0.858037229692497938</v>
      </c>
      <c r="K20" s="49">
        <f>F20*$H20</f>
        <v>117.709896000000001</v>
      </c>
      <c r="L20" s="49"/>
    </row>
    <row r="21" spans="1:12">
      <c r="A21" s="44" t="n">
        <v>39312.4583333333358</v>
      </c>
      <c r="B21" s="45" t="n">
        <v>690.464000000000169</v>
      </c>
      <c r="C21" s="47">
        <f>A21-A20</f>
        <v>66.5347222221972032</v>
      </c>
      <c r="D21" s="47">
        <f>B21-B20</f>
        <v>28.6020000000000998</v>
      </c>
      <c r="E21" s="47">
        <f>D21/C21</f>
        <v>0.429880805761565998</v>
      </c>
      <c r="H21" s="47">
        <f>2.08*1.07+2.03</f>
        <v>4.25560000000000027</v>
      </c>
      <c r="I21" s="49">
        <f>D21*H21</f>
        <v>121.718671200000003</v>
      </c>
      <c r="J21" s="49">
        <f>E21*H21</f>
        <v>1.82940075699891995</v>
      </c>
      <c r="L21" s="49"/>
    </row>
    <row r="22" spans="1:13">
      <c r="A22" s="44" t="n">
        <v>39312.6527777777665</v>
      </c>
      <c r="B22" s="45" t="n">
        <v>691</v>
      </c>
      <c r="C22" s="47">
        <f>A22-A21</f>
        <v>0.194444444503460989</v>
      </c>
      <c r="D22" s="47">
        <f>B22-B21</f>
        <v>0.535999999999944965</v>
      </c>
      <c r="E22" s="47">
        <f>D22/C22</f>
        <v>2.75657142773449015</v>
      </c>
      <c r="F22" s="47">
        <f>ROUND(SUM(D21:D22)*30.5/(SUM(C21:C22)),2)</f>
        <v>13.3200000000000003</v>
      </c>
      <c r="H22" s="47">
        <f>2.08*1.07+2.03</f>
        <v>4.25560000000000027</v>
      </c>
      <c r="I22" s="49">
        <f>D22*H22</f>
        <v>2.28100159999977015</v>
      </c>
      <c r="K22" s="49">
        <f>F22*$H22</f>
        <v>56.6845920000000021</v>
      </c>
      <c r="L22" s="49"/>
      <c r="M22" t="s">
        <v>30</v>
      </c>
    </row>
    <row r="23" spans="1:12">
      <c r="A23" s="44" t="n">
        <v>39313.75</v>
      </c>
      <c r="B23" s="45" t="n">
        <v>692.75</v>
      </c>
      <c r="C23" s="47">
        <f>A23-A22</f>
        <v>1.09722222219715992</v>
      </c>
      <c r="D23" s="47">
        <f>B23-B22</f>
        <v>1.75</v>
      </c>
      <c r="E23" s="47">
        <f>D23/C23</f>
        <v>1.59493670889718997</v>
      </c>
      <c r="H23" s="47">
        <f>2.08*1.07+2.03</f>
        <v>4.25560000000000027</v>
      </c>
      <c r="I23" s="49">
        <f>D23*H23</f>
        <v>7.44730000000000025</v>
      </c>
      <c r="J23" s="49">
        <f>E23*H23</f>
        <v>6.78741265838288044</v>
      </c>
      <c r="L23" s="49"/>
    </row>
    <row r="24" spans="1:12">
      <c r="A24" s="44" t="n">
        <v>39364.3541666666788</v>
      </c>
      <c r="B24" s="45" t="n">
        <v>744.509999999999991</v>
      </c>
      <c r="C24" s="47">
        <f>A24-A23</f>
        <v>50.6041666667005998</v>
      </c>
      <c r="D24" s="47">
        <f>B24-B23</f>
        <v>51.759999999999998</v>
      </c>
      <c r="E24" s="47">
        <f>D24/C24</f>
        <v>1.02284067517428001</v>
      </c>
      <c r="F24" s="47">
        <f>ROUND(SUM(D23:D24)*30.5/(SUM(C23:C24)),2)</f>
        <v>31.5700000000000003</v>
      </c>
      <c r="H24" s="47">
        <f>2.08*1.07+2.03</f>
        <v>4.25560000000000027</v>
      </c>
      <c r="I24" s="49">
        <f>D24*H24</f>
        <v>220.269856000000004</v>
      </c>
      <c r="J24" s="49">
        <f>E24*H24</f>
        <v>4.35280077727167036</v>
      </c>
      <c r="K24" s="49">
        <f>F24*$H24</f>
        <v>134.349291999999991</v>
      </c>
      <c r="L24" s="49"/>
    </row>
    <row r="25" spans="1:12">
      <c r="A25" s="44" t="n">
        <v>39402.3541666666788</v>
      </c>
      <c r="B25" s="45" t="n">
        <v>755.278999999999996</v>
      </c>
      <c r="C25" s="47">
        <f>A25-A24</f>
        <v>38</v>
      </c>
      <c r="D25" s="47">
        <f>B25-B24</f>
        <v>10.7690000000000001</v>
      </c>
      <c r="E25" s="47">
        <f>D25/C25</f>
        <v>0.283394736842104997</v>
      </c>
      <c r="H25" s="47">
        <f>2.08*1.07+2.03</f>
        <v>4.25560000000000027</v>
      </c>
      <c r="I25" s="49">
        <f>D25*H25</f>
        <v>45.8285563999999965</v>
      </c>
      <c r="J25" s="49">
        <f>E25*H25</f>
        <v>1.20601464210525999</v>
      </c>
      <c r="L25" s="49"/>
    </row>
    <row r="26" spans="1:12">
      <c r="A26" s="44" t="n">
        <v>39409.9270833333212</v>
      </c>
      <c r="B26" s="45" t="n">
        <v>756.52800000000002</v>
      </c>
      <c r="C26" s="47">
        <f>A26-A25</f>
        <v>7.57291666659876039</v>
      </c>
      <c r="D26" s="47">
        <f>B26-B25</f>
        <v>1.24900000000002009</v>
      </c>
      <c r="E26" s="47">
        <f>D26/C26</f>
        <v>0.164929848694742009</v>
      </c>
      <c r="F26" s="47">
        <f>ROUND(SUM(D25:D26)*30.5/(SUM(C25:C26)),2)</f>
        <v>8.03999999999999915</v>
      </c>
      <c r="H26" s="47">
        <f>2.08*1.07+2.03</f>
        <v>4.25560000000000027</v>
      </c>
      <c r="I26" s="49">
        <f>D26*H26</f>
        <v>5.3152444000000898</v>
      </c>
      <c r="J26" s="49">
        <f>E26*H26</f>
        <v>0.701875464105343916</v>
      </c>
      <c r="K26" s="49">
        <f>F26*$H26</f>
        <v>34.2150239999999997</v>
      </c>
      <c r="L26" s="49"/>
    </row>
    <row r="27" spans="1:12">
      <c r="A27" s="44" t="n">
        <v>39415.34375</v>
      </c>
      <c r="B27" s="45" t="n">
        <v>757.745000000000005</v>
      </c>
      <c r="C27" s="47">
        <f>A27-A26</f>
        <v>5.41666666670062025</v>
      </c>
      <c r="D27" s="47">
        <f>B27-B26</f>
        <v>1.2169999999999801</v>
      </c>
      <c r="E27" s="47">
        <f>D27/C27</f>
        <v>0.22467692307551097</v>
      </c>
      <c r="H27" s="47">
        <f>2.08*1.07+2.03</f>
        <v>4.25560000000000027</v>
      </c>
      <c r="I27" s="49">
        <f>D27*H27</f>
        <v>5.17906519999992021</v>
      </c>
      <c r="J27" s="49">
        <f>E27*H27</f>
        <v>0.956135113840145046</v>
      </c>
      <c r="L27" s="49"/>
    </row>
    <row r="28" spans="1:12">
      <c r="A28" s="44" t="n">
        <v>39426.791666666657</v>
      </c>
      <c r="B28" s="45" t="n">
        <v>760.269999999999982</v>
      </c>
      <c r="C28" s="47">
        <f>A28-A27</f>
        <v>11.4479166667005998</v>
      </c>
      <c r="D28" s="47">
        <f>B28-B27</f>
        <v>2.52499999999997993</v>
      </c>
      <c r="E28" s="47">
        <f>D28/C28</f>
        <v>0.220564149225914008</v>
      </c>
      <c r="H28" s="47">
        <f>2.08*1.07+2.03</f>
        <v>4.25560000000000027</v>
      </c>
      <c r="I28" s="49">
        <f>D28*H28</f>
        <v>10.7453899999998992</v>
      </c>
      <c r="J28" s="49">
        <f>E28*H28</f>
        <v>0.93863279344580004</v>
      </c>
      <c r="L28" s="49"/>
    </row>
    <row r="29" spans="1:12">
      <c r="A29" s="44" t="n">
        <v>39435.3333333333358</v>
      </c>
      <c r="B29" s="45" t="n">
        <v>763.356999999999857</v>
      </c>
      <c r="C29" s="47">
        <f>A29-A28</f>
        <v>8.54166666659875951</v>
      </c>
      <c r="D29" s="47">
        <f>B29-B28</f>
        <v>3.08699999999998997</v>
      </c>
      <c r="E29" s="47">
        <f>D29/C29</f>
        <v>0.361404878051653</v>
      </c>
      <c r="F29" s="47">
        <f>ROUND(SUM(D27:D29)*30.5/(SUM(C27:C29)),2)</f>
        <v>8.19999999999999929</v>
      </c>
      <c r="H29" s="47">
        <f>2.08*1.07+2.03</f>
        <v>4.25560000000000027</v>
      </c>
      <c r="I29" s="49">
        <f>D29*H29</f>
        <v>13.1370372</v>
      </c>
      <c r="J29" s="49">
        <f>E29*H29</f>
        <v>1.53799459903660996</v>
      </c>
      <c r="K29" s="49">
        <f>F29*$H29</f>
        <v>34.8959199999999967</v>
      </c>
      <c r="L29" s="49"/>
    </row>
    <row r="30" spans="1:12">
      <c r="A30" s="44" t="n">
        <v>39451.78125</v>
      </c>
      <c r="B30" s="45" t="n">
        <v>765.580000000000041</v>
      </c>
      <c r="C30" s="47">
        <f>A30-A29</f>
        <v>16.4479166667005998</v>
      </c>
      <c r="D30" s="47">
        <f>B30-B29</f>
        <v>2.22300000000007003</v>
      </c>
      <c r="E30" s="47">
        <f>D30/C30</f>
        <v>0.135153894869896019</v>
      </c>
      <c r="H30" s="47">
        <f>2.08*1.07+2.03</f>
        <v>4.25560000000000027</v>
      </c>
      <c r="I30" s="49">
        <f>D30*H30</f>
        <v>9.46019880000030078</v>
      </c>
      <c r="J30" s="49">
        <f>E30*H30</f>
        <v>0.575160915008329976</v>
      </c>
      <c r="L30" s="49"/>
    </row>
    <row r="31" spans="1:12">
      <c r="A31" s="44" t="n">
        <v>39461.791666666657</v>
      </c>
      <c r="B31" s="45" t="n">
        <v>767.385999999999854</v>
      </c>
      <c r="C31" s="47">
        <f>A31-A30</f>
        <v>10.0104166667005998</v>
      </c>
      <c r="D31" s="47">
        <f>B31-B30</f>
        <v>1.80599999999993006</v>
      </c>
      <c r="E31" s="47">
        <f>D31/C31</f>
        <v>0.180412070759007008</v>
      </c>
      <c r="F31" s="47">
        <f>ROUND(SUM(D30:D31)*30.5/(SUM(C30:C31)),2)</f>
        <v>4.63999999999999968</v>
      </c>
      <c r="G31" s="47">
        <f>ROUND(SUM(D5:D31)*365/(SUM(C5:C31)),2)</f>
        <v>167.419999999999987</v>
      </c>
      <c r="H31" s="47">
        <f>2.08*1.07+2.07</f>
        <v>4.29560000000000031</v>
      </c>
      <c r="I31" s="49">
        <f>D31*H31</f>
        <v>7.75785359999969959</v>
      </c>
      <c r="J31" s="49">
        <f>E31*H31</f>
        <v>0.774978091152391002</v>
      </c>
      <c r="K31" s="49">
        <f>F31*$H31</f>
        <v>19.9315840000000009</v>
      </c>
      <c r="L31" s="49">
        <f>G31*$H31</f>
        <v>719.169352000000003</v>
      </c>
    </row>
    <row r="32" spans="1:12">
      <c r="A32" s="44" t="n">
        <v>39493.75</v>
      </c>
      <c r="B32" s="45" t="n">
        <v>777.590000000000032</v>
      </c>
      <c r="C32" s="47">
        <f>A32-A31</f>
        <v>31.9583333332994002</v>
      </c>
      <c r="D32" s="47">
        <f>B32-B31</f>
        <v>10.2040000000001001</v>
      </c>
      <c r="E32" s="47">
        <f>D32/C32</f>
        <v>0.319290743155491974</v>
      </c>
      <c r="F32" s="47">
        <f>ROUND(SUM(D32)*30.5/(SUM(C32)),2)</f>
        <v>9.74000000000000021</v>
      </c>
      <c r="H32" s="47">
        <f>2.08*1.07+2.07</f>
        <v>4.29560000000000031</v>
      </c>
      <c r="I32" s="49">
        <f>D32*H32</f>
        <v>43.8323024000004011</v>
      </c>
      <c r="J32" s="49">
        <f>E32*H32</f>
        <v>1.37154531629873011</v>
      </c>
      <c r="K32" s="49">
        <f>F32*$H32</f>
        <v>41.8391439999999974</v>
      </c>
      <c r="L32" s="49"/>
    </row>
    <row r="33" spans="1:12">
      <c r="A33" s="44" t="n">
        <v>39496.75</v>
      </c>
      <c r="B33" s="45" t="n">
        <v>778.100000000000023</v>
      </c>
      <c r="C33" s="47">
        <f>A33-A32</f>
        <v>3</v>
      </c>
      <c r="D33" s="47">
        <f>B33-B32</f>
        <v>0.509999999999990994</v>
      </c>
      <c r="E33" s="47">
        <f>D33/C33</f>
        <v>0.169999999999996998</v>
      </c>
      <c r="H33" s="47">
        <f>2.08*1.07+2.07</f>
        <v>4.29560000000000031</v>
      </c>
      <c r="I33" s="49">
        <f>D33*H33</f>
        <v>2.19075599999995996</v>
      </c>
      <c r="J33" s="49">
        <f>E33*H33</f>
        <v>0.730251999999986978</v>
      </c>
      <c r="L33" s="49"/>
    </row>
    <row r="34" spans="1:12">
      <c r="A34" s="44" t="n">
        <v>39504.336805555562</v>
      </c>
      <c r="B34" s="45" t="n">
        <v>779.03999999999985</v>
      </c>
      <c r="C34" s="47">
        <f>A34-A33</f>
        <v>7.5868055555984002</v>
      </c>
      <c r="D34" s="47">
        <f>B34-B33</f>
        <v>0.93999999999994106</v>
      </c>
      <c r="E34" s="47">
        <f>D34/C34</f>
        <v>0.123899313500436992</v>
      </c>
      <c r="H34" s="47">
        <f>2.08*1.07+2.07</f>
        <v>4.29560000000000031</v>
      </c>
      <c r="I34" s="49">
        <f>D34*H34</f>
        <v>4.03786399999975032</v>
      </c>
      <c r="J34" s="49">
        <f>E34*H34</f>
        <v>0.532221891072476971</v>
      </c>
      <c r="L34" s="49"/>
    </row>
    <row r="35" spans="1:12">
      <c r="A35" s="44" t="n">
        <v>39510.3541666666788</v>
      </c>
      <c r="B35" s="45" t="n">
        <v>780.549999999999841</v>
      </c>
      <c r="C35" s="47">
        <f>A35-A34</f>
        <v>6.01736111110222005</v>
      </c>
      <c r="D35" s="47">
        <f>B35-B34</f>
        <v>1.50999999999999002</v>
      </c>
      <c r="E35" s="47">
        <f>D35/C35</f>
        <v>0.250940565493733025</v>
      </c>
      <c r="H35" s="47">
        <f>2.08*1.07+2.07</f>
        <v>4.29560000000000031</v>
      </c>
      <c r="I35" s="49">
        <f>D35*H35</f>
        <v>6.48635599999995982</v>
      </c>
      <c r="J35" s="49">
        <f>E35*H35</f>
        <v>1.07794029313488005</v>
      </c>
      <c r="L35" s="49"/>
    </row>
    <row r="36" spans="1:13">
      <c r="A36" s="44" t="n">
        <v>39520.416666666657</v>
      </c>
      <c r="B36" s="45" t="n">
        <v>782.158999999999992</v>
      </c>
      <c r="C36" s="47">
        <f>A36-A35</f>
        <v>10.0625</v>
      </c>
      <c r="D36" s="47">
        <f>B36-B35</f>
        <v>1.60900000000003995</v>
      </c>
      <c r="E36" s="47">
        <f>D36/C36</f>
        <v>0.159900621118016018</v>
      </c>
      <c r="F36" s="47">
        <f>ROUND(SUM(D33:D36)*30.5/(SUM(C33:C36)),2)</f>
        <v>5.23000000000000043</v>
      </c>
      <c r="H36" s="47">
        <f>2.08*1.07+2.07</f>
        <v>4.29560000000000031</v>
      </c>
      <c r="I36" s="49">
        <f>D36*H36</f>
        <v>6.91162040000016997</v>
      </c>
      <c r="J36" s="49">
        <f>E36*H36</f>
        <v>0.686869108074550017</v>
      </c>
      <c r="K36" s="49">
        <f>F36*$H36</f>
        <v>22.4659879999999994</v>
      </c>
      <c r="L36" s="49"/>
      <c r="M36" t="s">
        <v>27</v>
      </c>
    </row>
    <row r="37" spans="1:12">
      <c r="A37" s="44" t="n">
        <v>39559.7708333333358</v>
      </c>
      <c r="B37" s="45" t="n">
        <v>794.517000000000053</v>
      </c>
      <c r="C37" s="47">
        <f>A37-A36</f>
        <v>39.3541666665988004</v>
      </c>
      <c r="D37" s="47">
        <f>B37-B36</f>
        <v>12.3580000000001</v>
      </c>
      <c r="E37" s="47">
        <f>D37/C37</f>
        <v>0.314020116464282006</v>
      </c>
      <c r="F37" s="47">
        <f>ROUND(SUM(D37)*30.5/(SUM(C37)),2)</f>
        <v>9.58000000000000007</v>
      </c>
      <c r="H37" s="47">
        <f>2.08*1.07+2.07</f>
        <v>4.29560000000000031</v>
      </c>
      <c r="I37" s="49">
        <f>D37*H37</f>
        <v>53.0850248000003972</v>
      </c>
      <c r="J37" s="49">
        <f>E37*H37</f>
        <v>1.34890481228396997</v>
      </c>
      <c r="K37" s="49">
        <f>F37*$H37</f>
        <v>41.1518480000000011</v>
      </c>
      <c r="L37" s="49"/>
    </row>
    <row r="38" spans="1:12">
      <c r="A38" s="44" t="n">
        <v>39593.5</v>
      </c>
      <c r="B38" s="45" t="n">
        <v>802.208999999999833</v>
      </c>
      <c r="C38" s="47">
        <f>A38-A37</f>
        <v>33.7291666667005998</v>
      </c>
      <c r="D38" s="47">
        <f>B38-B37</f>
        <v>7.69199999999989004</v>
      </c>
      <c r="E38" s="47">
        <f>D38/C38</f>
        <v>0.228051883878705031</v>
      </c>
      <c r="F38" s="47">
        <f>ROUND(SUM(D38)*30.5/(SUM(C38)),2)</f>
        <v>6.95999999999999996</v>
      </c>
      <c r="H38" s="47">
        <f>2.08*1.07+2.07</f>
        <v>4.29560000000000031</v>
      </c>
      <c r="I38" s="49">
        <f>D38*H38</f>
        <v>33.0417551999994998</v>
      </c>
      <c r="J38" s="49">
        <f>E38*H38</f>
        <v>0.979619672389364915</v>
      </c>
      <c r="K38" s="49">
        <f>F38*$H38</f>
        <v>29.8973760000000013</v>
      </c>
      <c r="L38" s="49"/>
    </row>
    <row r="39" spans="1:12">
      <c r="A39" s="44" t="n">
        <v>39600.5833333333358</v>
      </c>
      <c r="B39" s="45" t="n">
        <v>803.700000000000045</v>
      </c>
      <c r="C39" s="47">
        <f>A39-A38</f>
        <v>7.08333333329937975</v>
      </c>
      <c r="D39" s="47">
        <f>B39-B38</f>
        <v>1.49100000000010002</v>
      </c>
      <c r="E39" s="47">
        <f>D39/C39</f>
        <v>0.210494117648082035</v>
      </c>
      <c r="H39" s="47">
        <f>2.08*1.07+2.07</f>
        <v>4.29560000000000031</v>
      </c>
      <c r="I39" s="49">
        <f>D39*H39</f>
        <v>6.40473960000042997</v>
      </c>
      <c r="J39" s="49">
        <f>E39*H39</f>
        <v>0.904198531769100988</v>
      </c>
      <c r="L39" s="49"/>
    </row>
    <row r="40" spans="1:13">
      <c r="A40" s="44" t="n">
        <v>39606.430555555562</v>
      </c>
      <c r="B40" s="45" t="n">
        <v>805.38699999999983</v>
      </c>
      <c r="C40" s="47">
        <f>A40-A39</f>
        <v>5.84722222229901956</v>
      </c>
      <c r="D40" s="47">
        <f>B40-B39</f>
        <v>1.68699999999989991</v>
      </c>
      <c r="E40" s="47">
        <f>D40/C40</f>
        <v>0.288513064129210015</v>
      </c>
      <c r="H40" s="47">
        <f>2.08*1.07+2.07</f>
        <v>4.29560000000000031</v>
      </c>
      <c r="I40" s="49">
        <f>D40*H40</f>
        <v>7.24667719999956983</v>
      </c>
      <c r="J40" s="49">
        <f>E40*H40</f>
        <v>1.23933671827343006</v>
      </c>
      <c r="L40" s="49"/>
      <c r="M40" t="s">
        <v>31</v>
      </c>
    </row>
    <row r="41" spans="1:12">
      <c r="A41" s="44" t="n">
        <v>39606.7638888888905</v>
      </c>
      <c r="B41" s="45" t="n">
        <v>807.633000000000038</v>
      </c>
      <c r="C41" s="47">
        <f>A41-A40</f>
        <v>0.333333333299378953</v>
      </c>
      <c r="D41" s="47">
        <f>B41-B40</f>
        <v>2.24600000000009992</v>
      </c>
      <c r="E41" s="47">
        <f>D41/C41</f>
        <v>6.73800000068665028</v>
      </c>
      <c r="H41" s="47">
        <f>2.08*1.07+2.07</f>
        <v>4.29560000000000031</v>
      </c>
      <c r="I41" s="49">
        <f>D41*H41</f>
        <v>9.64791760000042942</v>
      </c>
      <c r="J41" s="49">
        <f>E41*H41</f>
        <v>28.9437528029496001</v>
      </c>
      <c r="L41" s="49"/>
    </row>
    <row r="42" spans="1:12">
      <c r="A42" s="44" t="n">
        <v>39607.9375</v>
      </c>
      <c r="B42" s="45" t="n">
        <v>810.186000000000035</v>
      </c>
      <c r="C42" s="47">
        <f>A42-A41</f>
        <v>1.17361111110222005</v>
      </c>
      <c r="D42" s="47">
        <f>B42-B41</f>
        <v>2.55299999999999994</v>
      </c>
      <c r="E42" s="47">
        <f>D42/C42</f>
        <v>2.17533727812298983</v>
      </c>
      <c r="H42" s="47">
        <f>2.08*1.07+2.07</f>
        <v>4.29560000000000031</v>
      </c>
      <c r="I42" s="49">
        <f>D42*H42</f>
        <v>10.9666668000000005</v>
      </c>
      <c r="J42" s="49">
        <f>E42*H42</f>
        <v>9.34437881190511987</v>
      </c>
      <c r="L42" s="49"/>
    </row>
    <row r="43" spans="1:12">
      <c r="A43" s="44" t="n">
        <v>39611.7708333333358</v>
      </c>
      <c r="B43" s="45" t="n">
        <v>810.592999999999847</v>
      </c>
      <c r="C43" s="47">
        <f>A43-A42</f>
        <v>3.83333333329938029</v>
      </c>
      <c r="D43" s="47">
        <f>B43-B42</f>
        <v>0.406999999999925954</v>
      </c>
      <c r="E43" s="47">
        <f>D43/C43</f>
        <v>0.106173913044399004</v>
      </c>
      <c r="H43" s="47">
        <f>2.08*1.07+2.07</f>
        <v>4.29560000000000031</v>
      </c>
      <c r="I43" s="49">
        <f>D43*H43</f>
        <v>1.74830919999968</v>
      </c>
      <c r="J43" s="49">
        <f>E43*H43</f>
        <v>0.456080660873520038</v>
      </c>
      <c r="L43" s="49"/>
    </row>
    <row r="44" spans="1:12">
      <c r="A44" s="44" t="n">
        <v>39612.34375</v>
      </c>
      <c r="B44" s="45" t="n">
        <v>810.595000000000027</v>
      </c>
      <c r="C44" s="47">
        <f>A44-A43</f>
        <v>0.572916666700621047</v>
      </c>
      <c r="D44" s="47">
        <f>B44-B43</f>
        <v>0.00200000000006600054</v>
      </c>
      <c r="E44" s="47">
        <f>D44/C44</f>
        <v>0.0034909090908170004</v>
      </c>
      <c r="H44" s="47">
        <f>2.08*1.07+2.07</f>
        <v>4.29560000000000031</v>
      </c>
      <c r="I44" s="49">
        <f>D44*H44</f>
        <v>0.00859120000028400099</v>
      </c>
      <c r="J44" s="49">
        <f>E44*H44</f>
        <v>0.0149955490905139976</v>
      </c>
      <c r="L44" s="49"/>
    </row>
    <row r="45" spans="1:13">
      <c r="A45" s="44" t="n">
        <v>39614.4895833333358</v>
      </c>
      <c r="B45" s="45" t="n">
        <v>811.47199999999998</v>
      </c>
      <c r="C45" s="47">
        <f>A45-A44</f>
        <v>2.1458333332993802</v>
      </c>
      <c r="D45" s="47">
        <f>B45-B44</f>
        <v>0.876999999999953062</v>
      </c>
      <c r="E45" s="47">
        <f>D45/C45</f>
        <v>0.408699029132658964</v>
      </c>
      <c r="H45" s="47">
        <f>2.08*1.07+2.07</f>
        <v>4.29560000000000031</v>
      </c>
      <c r="I45" s="49">
        <f>D45*H45</f>
        <v>3.76724119999980012</v>
      </c>
      <c r="J45" s="49">
        <f>E45*H45</f>
        <v>1.75560754954225011</v>
      </c>
      <c r="L45" s="49"/>
      <c r="M45" t="s">
        <v>33</v>
      </c>
    </row>
    <row r="46" spans="1:12">
      <c r="A46" s="44" t="n">
        <v>39616.7708333333358</v>
      </c>
      <c r="B46" s="45" t="n">
        <v>813.816000000000031</v>
      </c>
      <c r="C46" s="47">
        <f>A46-A45</f>
        <v>2.28125</v>
      </c>
      <c r="D46" s="47">
        <f>B46-B45</f>
        <v>2.34400000000005004</v>
      </c>
      <c r="E46" s="47">
        <f>D46/C46</f>
        <v>1.02750684931509007</v>
      </c>
      <c r="H46" s="47">
        <f>2.08*1.07+2.07</f>
        <v>4.29560000000000031</v>
      </c>
      <c r="I46" s="49">
        <f>D46*H46</f>
        <v>10.0688864000001992</v>
      </c>
      <c r="J46" s="49">
        <f>E46*H46</f>
        <v>4.41375842191790024</v>
      </c>
      <c r="L46" s="49"/>
    </row>
    <row r="47" spans="1:13">
      <c r="A47" s="44" t="n">
        <v>39619.75</v>
      </c>
      <c r="B47" s="45" t="n">
        <v>816.602999999999838</v>
      </c>
      <c r="C47" s="47">
        <f>A47-A46</f>
        <v>2.97916666670061971</v>
      </c>
      <c r="D47" s="47">
        <f>B47-B46</f>
        <v>2.78699999999991999</v>
      </c>
      <c r="E47" s="47">
        <f>D47/C47</f>
        <v>0.935496503485815012</v>
      </c>
      <c r="F47" s="47">
        <f>ROUND(SUM(D39:D47)*30.5/(SUM(C39:C47)),2)</f>
        <v>16.7199999999999989</v>
      </c>
      <c r="H47" s="47">
        <f>2.08*1.07+2.07</f>
        <v>4.29560000000000031</v>
      </c>
      <c r="I47" s="49">
        <f>D47*H47</f>
        <v>11.9718371999996993</v>
      </c>
      <c r="J47" s="49">
        <f>E47*H47</f>
        <v>4.01851878037366994</v>
      </c>
      <c r="K47" s="49">
        <f>F47*$H47</f>
        <v>71.8224320000000063</v>
      </c>
      <c r="L47" s="49"/>
      <c r="M47" t="s">
        <v>34</v>
      </c>
    </row>
    <row r="48" spans="1:12">
      <c r="A48" s="44" t="n">
        <v>39639.916666666657</v>
      </c>
      <c r="B48" s="45" t="n">
        <v>820.34699999999998</v>
      </c>
      <c r="C48" s="47">
        <f>A48-A47</f>
        <v>20.1666666667005998</v>
      </c>
      <c r="D48" s="47">
        <f>B48-B47</f>
        <v>3.74400000000002997</v>
      </c>
      <c r="E48" s="47">
        <f>D48/C48</f>
        <v>0.185652892561672989</v>
      </c>
      <c r="H48" s="47">
        <f>2.08*1.07+2.07</f>
        <v>4.29560000000000031</v>
      </c>
      <c r="I48" s="49">
        <f>D48*H48</f>
        <v>16.0827264000001016</v>
      </c>
      <c r="J48" s="49">
        <f>E48*H48</f>
        <v>0.797490565287922948</v>
      </c>
      <c r="L48" s="49"/>
    </row>
    <row r="49" spans="1:12">
      <c r="A49" s="44" t="n">
        <v>39643.784722222219</v>
      </c>
      <c r="B49" s="45" t="n">
        <v>821.072999999999865</v>
      </c>
      <c r="C49" s="47">
        <f>A49-A48</f>
        <v>3.86805555549653981</v>
      </c>
      <c r="D49" s="47">
        <f>B49-B48</f>
        <v>0.725999999999999002</v>
      </c>
      <c r="E49" s="47">
        <f>D49/C49</f>
        <v>0.187691202875395007</v>
      </c>
      <c r="H49" s="47">
        <f>2.08*1.07+2.07</f>
        <v>4.29560000000000031</v>
      </c>
      <c r="I49" s="49">
        <f>D49*H49</f>
        <v>3.11860559999999998</v>
      </c>
      <c r="J49" s="49">
        <f>E49*H49</f>
        <v>0.80624633107154704</v>
      </c>
      <c r="L49" s="49"/>
    </row>
    <row r="50" spans="1:12">
      <c r="A50" s="44" t="n">
        <v>39650.3576388888905</v>
      </c>
      <c r="B50" s="45" t="n">
        <v>834.236999999999853</v>
      </c>
      <c r="C50" s="47">
        <f>A50-A49</f>
        <v>6.57291666670062025</v>
      </c>
      <c r="D50" s="47">
        <f>B50-B49</f>
        <v>13.1639999999999997</v>
      </c>
      <c r="E50" s="47">
        <f>D50/C50</f>
        <v>2.00276386686762997</v>
      </c>
      <c r="F50" s="47">
        <f>ROUND(SUM(D48:D50)*30.5/(SUM(C48:C50)),2)</f>
        <v>17.5700000000000003</v>
      </c>
      <c r="H50" s="47">
        <f>2.08*1.07+2.07</f>
        <v>4.29560000000000031</v>
      </c>
      <c r="I50" s="49">
        <f>D50*H50</f>
        <v>56.5472784000000033</v>
      </c>
      <c r="J50" s="49">
        <f>E50*H50</f>
        <v>8.60307246651658986</v>
      </c>
      <c r="K50" s="49">
        <f>F50*$H50</f>
        <v>75.4736919999999998</v>
      </c>
      <c r="L50" s="49"/>
    </row>
    <row r="51" spans="1:12">
      <c r="A51" s="44" t="n">
        <v>39671.368055555562</v>
      </c>
      <c r="B51" s="45" t="n">
        <v>848.782000000000039</v>
      </c>
      <c r="C51" s="47">
        <f>A51-A50</f>
        <v>21.0104166667005998</v>
      </c>
      <c r="D51" s="47">
        <f>B51-B50</f>
        <v>14.5450000000000994</v>
      </c>
      <c r="E51" s="47">
        <f>D51/C51</f>
        <v>0.692275656915098914</v>
      </c>
      <c r="H51" s="47">
        <f>2.08*1.07+2.07</f>
        <v>4.29560000000000031</v>
      </c>
      <c r="I51" s="49">
        <f>D51*H51</f>
        <v>62.4795020000004016</v>
      </c>
      <c r="J51" s="49">
        <f>E51*H51</f>
        <v>2.97373931184450022</v>
      </c>
      <c r="L51" s="49"/>
    </row>
    <row r="52" spans="1:12">
      <c r="A52" s="44" t="n">
        <v>39677.3923611111095</v>
      </c>
      <c r="B52" s="45" t="n">
        <v>849.250999999999863</v>
      </c>
      <c r="C52" s="47">
        <f>A52-A51</f>
        <v>6.02430555550381985</v>
      </c>
      <c r="D52" s="47">
        <f>B52-B51</f>
        <v>0.468999999999937067</v>
      </c>
      <c r="H52" s="47">
        <f>2.08*1.07+2.07</f>
        <v>4.29560000000000031</v>
      </c>
      <c r="I52" s="49">
        <f>D52*H52</f>
        <v>2.0146363999997301</v>
      </c>
      <c r="L52" s="49"/>
    </row>
    <row r="53" spans="1:12">
      <c r="A53" s="44" t="n">
        <v>39677.503472222219</v>
      </c>
      <c r="B53" s="45" t="n">
        <v>849.462999999999852</v>
      </c>
      <c r="C53" s="47">
        <f>A53-A52</f>
        <v>0.111111111094942006</v>
      </c>
      <c r="D53" s="47">
        <f>B53-B52</f>
        <v>0.211999999999988997</v>
      </c>
      <c r="E53" s="47">
        <f>SUM(D52:D53)/SUM(C52:C53)</f>
        <v>0.110994906622609002</v>
      </c>
      <c r="H53" s="47">
        <f>2.08*1.07+2.07</f>
        <v>4.29560000000000031</v>
      </c>
      <c r="I53" s="49">
        <f>D53*H53</f>
        <v>0.91066719999995307</v>
      </c>
      <c r="J53" s="49">
        <f>E53*H53</f>
        <v>0.476789720888079049</v>
      </c>
      <c r="L53" s="49"/>
    </row>
    <row r="54" spans="1:11">
      <c r="A54" s="44" t="n">
        <v>39683.5645833333256</v>
      </c>
      <c r="B54" s="45" t="n">
        <v>850.02800000000002</v>
      </c>
      <c r="C54" s="47">
        <f>A54-A53</f>
        <v>6.06111111109930967</v>
      </c>
      <c r="D54" s="47">
        <f>B54-B53</f>
        <v>0.565000000000055014</v>
      </c>
      <c r="F54" s="47">
        <f>ROUND(SUM(D51:D54)*30.5/(SUM(C51:C54)),2)</f>
        <v>14.5</v>
      </c>
      <c r="H54" s="47">
        <f>2.08*1.07+2.07</f>
        <v>4.29560000000000031</v>
      </c>
      <c r="I54" s="49">
        <f>D54*H54</f>
        <v>2.42701400000024003</v>
      </c>
      <c r="K54" s="49">
        <f>F54*$H54</f>
        <v>62.2862000000000009</v>
      </c>
    </row>
    <row r="55" spans="1:9">
      <c r="A55" s="44" t="n">
        <v>39684.40625</v>
      </c>
      <c r="B55" s="45" t="n">
        <v>850.095000000000027</v>
      </c>
      <c r="C55" s="47">
        <f>A55-A54</f>
        <v>0.841666666703531874</v>
      </c>
      <c r="D55" s="47">
        <f>B55-B54</f>
        <v>0.0670000000000070006</v>
      </c>
      <c r="H55" s="47">
        <f>2.08*1.07+2.07</f>
        <v>4.29560000000000031</v>
      </c>
      <c r="I55" s="49">
        <f>D55*H55</f>
        <v>0.287805200000030013</v>
      </c>
    </row>
    <row r="56" spans="1:12">
      <c r="A56" s="44" t="n">
        <v>39684.503472222219</v>
      </c>
      <c r="B56" s="45" t="n">
        <v>850.336999999999989</v>
      </c>
      <c r="C56" s="47">
        <f>A56-A55</f>
        <v>0.0972222221971610168</v>
      </c>
      <c r="D56" s="47">
        <f>B56-B55</f>
        <v>0.241999999999961979</v>
      </c>
      <c r="E56" s="47">
        <f>SUM(D54:D56)/SUM(C54:C56)</f>
        <v>0.124857142857145997</v>
      </c>
      <c r="H56" s="47">
        <f>2.08*1.07+2.07</f>
        <v>4.29560000000000031</v>
      </c>
      <c r="I56" s="49">
        <f>D56*H56</f>
        <v>1.0395351999998399</v>
      </c>
      <c r="J56" s="49">
        <f>E56*H56</f>
        <v>0.536336342857156012</v>
      </c>
      <c r="L56" s="49"/>
    </row>
    <row r="57" spans="1:12">
      <c r="A57" s="44" t="n">
        <v>39692.791666666657</v>
      </c>
      <c r="B57" s="45" t="n">
        <v>851.883000000000038</v>
      </c>
      <c r="C57" s="47">
        <f>A57-A56</f>
        <v>8.28819444450346055</v>
      </c>
      <c r="D57" s="47">
        <f>B57-B56</f>
        <v>1.54600000000005</v>
      </c>
      <c r="E57" s="47">
        <f>D57/C57</f>
        <v>0.186530372851630979</v>
      </c>
      <c r="H57" s="47">
        <f>2.08*1.07+2.07</f>
        <v>4.29560000000000031</v>
      </c>
      <c r="I57" s="49">
        <f>D57*H57</f>
        <v>6.64099760000021977</v>
      </c>
      <c r="J57" s="49">
        <f>E57*H57</f>
        <v>0.801259869621465981</v>
      </c>
      <c r="L57" s="49"/>
    </row>
    <row r="58" spans="1:12">
      <c r="A58" s="44" t="n">
        <v>39696.7361111111168</v>
      </c>
      <c r="B58" s="45" t="n">
        <v>852.477999999999838</v>
      </c>
      <c r="C58" s="47">
        <f>A58-A57</f>
        <v>3.9444444444015998</v>
      </c>
      <c r="D58" s="47">
        <f>B58-B57</f>
        <v>0.594999999999914042</v>
      </c>
      <c r="E58" s="47">
        <f>D58/C58</f>
        <v>0.150845070424151988</v>
      </c>
      <c r="H58" s="47">
        <f>2.08*1.07+2.07</f>
        <v>4.29560000000000031</v>
      </c>
      <c r="I58" s="49">
        <f>D58*H58</f>
        <v>2.55588199999963006</v>
      </c>
      <c r="J58" s="49">
        <f>E58*H58</f>
        <v>0.647970084513986944</v>
      </c>
      <c r="L58" s="49"/>
    </row>
    <row r="59" spans="1:13">
      <c r="A59" s="44" t="n">
        <v>39699.3541666666788</v>
      </c>
      <c r="B59" s="45" t="n">
        <v>858.893000000000029</v>
      </c>
      <c r="C59" s="47">
        <f>A59-A58</f>
        <v>2.6180555555984002</v>
      </c>
      <c r="D59" s="47">
        <f>B59-B58</f>
        <v>6.41500000000007997</v>
      </c>
      <c r="E59" s="47">
        <f>D59/C59</f>
        <v>2.45029177714825996</v>
      </c>
      <c r="H59" s="47">
        <f>2.08*1.07+2.07</f>
        <v>4.29560000000000031</v>
      </c>
      <c r="I59" s="49">
        <f>D59*H59</f>
        <v>27.5562740000003998</v>
      </c>
      <c r="J59" s="49">
        <f>E59*H59</f>
        <v>10.5254733579181003</v>
      </c>
      <c r="L59" s="49"/>
      <c r="M59" t="s">
        <v>35</v>
      </c>
    </row>
    <row r="60" spans="1:12">
      <c r="A60" s="44" t="n">
        <v>39708.7708333333358</v>
      </c>
      <c r="B60" s="45" t="n">
        <v>860.02800000000002</v>
      </c>
      <c r="C60" s="47">
        <f>A60-A59</f>
        <v>9.41666666659875951</v>
      </c>
      <c r="D60" s="47">
        <f>B60-B59</f>
        <v>1.13499999999999002</v>
      </c>
      <c r="E60" s="47">
        <f>D60/C60</f>
        <v>0.120530973452196011</v>
      </c>
      <c r="H60" s="47">
        <f>2.08*1.07+2.07</f>
        <v>4.29560000000000031</v>
      </c>
      <c r="I60" s="49">
        <f>D60*H60</f>
        <v>4.87550599999995971</v>
      </c>
      <c r="J60" s="49">
        <f>E60*H60</f>
        <v>0.517752849561253026</v>
      </c>
      <c r="L60" s="49"/>
    </row>
    <row r="61" spans="1:12">
      <c r="A61" s="44" t="n">
        <v>39715.5</v>
      </c>
      <c r="B61" s="45" t="n">
        <v>861.02599999999984</v>
      </c>
      <c r="C61" s="47">
        <f>A61-A60</f>
        <v>6.72916666670062025</v>
      </c>
      <c r="D61" s="47">
        <f>B61-B60</f>
        <v>0.997999999999933962</v>
      </c>
      <c r="E61" s="47">
        <f>D61/C61</f>
        <v>0.148309597522461996</v>
      </c>
      <c r="F61" s="47">
        <f>ROUND(SUM(D55:D61)*30.5/(SUM(C55:C61)),2)</f>
        <v>10.5</v>
      </c>
      <c r="H61" s="47">
        <f>2.08*1.07+2.07</f>
        <v>4.29560000000000031</v>
      </c>
      <c r="I61" s="49">
        <f>D61*H61</f>
        <v>4.28700879999971995</v>
      </c>
      <c r="J61" s="49">
        <f>E61*H61</f>
        <v>0.637078707117488019</v>
      </c>
      <c r="K61" s="49">
        <f>F61*$H61</f>
        <v>45.1037999999999997</v>
      </c>
      <c r="L61" s="49"/>
    </row>
    <row r="62" spans="1:12">
      <c r="A62" s="44" t="n">
        <v>39721.34375</v>
      </c>
      <c r="B62" s="45" t="n">
        <v>861.854000000000042</v>
      </c>
      <c r="C62" s="47">
        <f>A62-A61</f>
        <v>5.84375</v>
      </c>
      <c r="D62" s="47">
        <f>B62-B61</f>
        <v>0.828000000000088043</v>
      </c>
      <c r="E62" s="47">
        <f>D62/C62</f>
        <v>0.141689839572207976</v>
      </c>
      <c r="H62" s="47">
        <f>2.08*1.07+2.07</f>
        <v>4.29560000000000031</v>
      </c>
      <c r="I62" s="49">
        <f>D62*H62</f>
        <v>3.55675680000038019</v>
      </c>
      <c r="J62" s="49">
        <f>E62*H62</f>
        <v>0.60864287486637707</v>
      </c>
      <c r="L62" s="49"/>
    </row>
    <row r="63" spans="1:12">
      <c r="A63" s="44" t="n">
        <v>39727.8125</v>
      </c>
      <c r="B63" s="45" t="n">
        <v>862.668999999999983</v>
      </c>
      <c r="C63" s="47">
        <f>A63-A62</f>
        <v>6.46875</v>
      </c>
      <c r="D63" s="47">
        <f>B63-B62</f>
        <v>0.81499999999994106</v>
      </c>
      <c r="E63" s="47">
        <f>D63/C63</f>
        <v>0.125990338164241988</v>
      </c>
      <c r="H63" s="47">
        <f>2.08*1.07+2.07</f>
        <v>4.29560000000000031</v>
      </c>
      <c r="I63" s="49">
        <f>D63*H63</f>
        <v>3.50091399999974984</v>
      </c>
      <c r="J63" s="49">
        <f>E63*H63</f>
        <v>0.541204096618318076</v>
      </c>
      <c r="L63" s="49"/>
    </row>
    <row r="64" spans="1:12">
      <c r="A64" s="44" t="n">
        <v>39733.9375</v>
      </c>
      <c r="B64" s="45" t="n">
        <v>863.599000000000046</v>
      </c>
      <c r="C64" s="47">
        <f>A64-A63</f>
        <v>6.125</v>
      </c>
      <c r="D64" s="47">
        <f>B64-B63</f>
        <v>0.93000000000006402</v>
      </c>
      <c r="E64" s="47">
        <f>D64/C64</f>
        <v>0.151836734693888005</v>
      </c>
      <c r="H64" s="47">
        <f>2.08*1.07+2.07</f>
        <v>4.29560000000000031</v>
      </c>
      <c r="I64" s="49">
        <f>D64*H64</f>
        <v>3.99490800000027981</v>
      </c>
      <c r="J64" s="49">
        <f>E64*H64</f>
        <v>0.652229877551064963</v>
      </c>
      <c r="L64" s="49"/>
    </row>
    <row r="65" spans="1:12">
      <c r="A65" s="44" t="n">
        <v>39738.7291666666788</v>
      </c>
      <c r="B65" s="45" t="n">
        <v>864.144000000000005</v>
      </c>
      <c r="C65" s="47">
        <f>A65-A64</f>
        <v>4.79166666670062025</v>
      </c>
      <c r="D65" s="47">
        <f>B65-B64</f>
        <v>0.544999999999958984</v>
      </c>
      <c r="E65" s="47">
        <f>D65/C65</f>
        <v>0.113739130433967994</v>
      </c>
      <c r="H65" s="47">
        <f>2.08*1.07+2.07</f>
        <v>4.29560000000000031</v>
      </c>
      <c r="I65" s="49">
        <f>D65*H65</f>
        <v>2.34110199999981994</v>
      </c>
      <c r="J65" s="49">
        <f>E65*H65</f>
        <v>0.488577808692152971</v>
      </c>
      <c r="L65" s="49"/>
    </row>
    <row r="66" spans="1:12">
      <c r="A66" s="44" t="n">
        <v>39741.791666666657</v>
      </c>
      <c r="B66" s="45" t="n">
        <v>865.461999999999989</v>
      </c>
      <c r="C66" s="47">
        <f>A66-A65</f>
        <v>3.0625</v>
      </c>
      <c r="D66" s="47">
        <f>B66-B65</f>
        <v>1.31799999999998008</v>
      </c>
      <c r="E66" s="47">
        <f>D66/C66</f>
        <v>0.430367346938768947</v>
      </c>
      <c r="F66" s="47">
        <f>ROUND(SUM(D62:D66)*30.5/(SUM(C62:C66)),2)</f>
        <v>5.15000000000000036</v>
      </c>
      <c r="H66" s="47">
        <f>2.08*1.07+2.07</f>
        <v>4.29560000000000031</v>
      </c>
      <c r="I66" s="49">
        <f>D66*H66</f>
        <v>5.66160079999991961</v>
      </c>
      <c r="J66" s="49">
        <f>E66*H66</f>
        <v>1.84868597551018006</v>
      </c>
      <c r="K66" s="49">
        <f>F66*$H66</f>
        <v>22.1223400000000012</v>
      </c>
      <c r="L66" s="49"/>
    </row>
    <row r="67" spans="1:13">
      <c r="A67" s="44" t="n">
        <v>39777.805555555562</v>
      </c>
      <c r="B67" s="45" t="n">
        <v>877.969000000000051</v>
      </c>
      <c r="C67" s="47">
        <f>A67-A66</f>
        <v>36.013888888897803</v>
      </c>
      <c r="D67" s="47">
        <f>B67-B66</f>
        <v>12.5070000000000991</v>
      </c>
      <c r="E67" s="47">
        <f>D67/C67</f>
        <v>0.347282684149549992</v>
      </c>
      <c r="F67" s="47">
        <f>ROUND(SUM(D67)*30.5/(SUM(C67)),2)</f>
        <v>10.5899999999999999</v>
      </c>
      <c r="H67" s="47">
        <f>2.08*1.07+2.07</f>
        <v>4.29560000000000031</v>
      </c>
      <c r="I67" s="49">
        <f>D67*H67</f>
        <v>53.725069200000398</v>
      </c>
      <c r="J67" s="49">
        <f>E67*H67</f>
        <v>1.49178749803281008</v>
      </c>
      <c r="K67" s="49">
        <f>F67*$H67</f>
        <v>45.4904039999999981</v>
      </c>
      <c r="L67" s="49"/>
      <c r="M67" t="s">
        <v>55</v>
      </c>
    </row>
    <row r="68" spans="1:13">
      <c r="A68" s="44" t="n">
        <v>39783.3541666666788</v>
      </c>
      <c r="B68" s="45" t="n">
        <v>882.55600000000004</v>
      </c>
      <c r="C68" s="47">
        <f>A68-A67</f>
        <v>5.54861111110222005</v>
      </c>
      <c r="D68" s="47">
        <f>B68-B67</f>
        <v>4.58699999999998997</v>
      </c>
      <c r="E68" s="47">
        <f>D68/C68</f>
        <v>0.826693366709708144</v>
      </c>
      <c r="H68" s="47">
        <f>2.08*1.07+2.07</f>
        <v>4.29560000000000031</v>
      </c>
      <c r="I68" s="49">
        <f>D68*H68</f>
        <v>19.7039171999999994</v>
      </c>
      <c r="J68" s="49">
        <f>E68*H68</f>
        <v>3.55114402603821988</v>
      </c>
      <c r="L68" s="49"/>
      <c r="M68" t="s">
        <v>36</v>
      </c>
    </row>
    <row r="69" spans="1:12">
      <c r="A69" s="44" t="n">
        <v>39786.3541666666788</v>
      </c>
      <c r="B69" s="45" t="n">
        <v>882.894999999999982</v>
      </c>
      <c r="C69" s="47">
        <f>A69-A68</f>
        <v>3</v>
      </c>
      <c r="D69" s="47">
        <f>B69-B68</f>
        <v>0.338999999999942014</v>
      </c>
      <c r="E69" s="47">
        <f>D69/C69</f>
        <v>0.112999999999981005</v>
      </c>
      <c r="H69" s="47">
        <f>2.08*1.07+2.07</f>
        <v>4.29560000000000031</v>
      </c>
      <c r="I69" s="49">
        <f>D69*H69</f>
        <v>1.45620839999974994</v>
      </c>
      <c r="J69" s="49">
        <f>E69*H69</f>
        <v>0.485402799999918955</v>
      </c>
      <c r="L69" s="49"/>
    </row>
    <row r="70" spans="1:12">
      <c r="A70" s="44" t="n">
        <v>39792.805555555562</v>
      </c>
      <c r="B70" s="45" t="n">
        <v>886.19500000000005</v>
      </c>
      <c r="C70" s="47">
        <f>A70-A69</f>
        <v>6.45138888889777995</v>
      </c>
      <c r="D70" s="47">
        <f>B70-B69</f>
        <v>3.30000000000006999</v>
      </c>
      <c r="E70" s="47">
        <f>D70/C70</f>
        <v>0.511517761032675011</v>
      </c>
      <c r="F70" s="47">
        <f>ROUND(SUM(D68:D70)*30.5/(SUM(C68:C70)),2)</f>
        <v>16.7300000000000004</v>
      </c>
      <c r="H70" s="47">
        <f>2.08*1.07+2.07</f>
        <v>4.29560000000000031</v>
      </c>
      <c r="I70" s="49">
        <f>D70*H70</f>
        <v>14.1754800000003005</v>
      </c>
      <c r="J70" s="49">
        <f>E70*H70</f>
        <v>2.19727569429195979</v>
      </c>
      <c r="K70" s="49">
        <f>F70*$H70</f>
        <v>71.8653879999999958</v>
      </c>
      <c r="L70" s="49"/>
    </row>
    <row r="71" spans="1:12">
      <c r="A71" s="44" t="n">
        <v>39819.375</v>
      </c>
      <c r="B71" s="45" t="n">
        <v>894.769999999999982</v>
      </c>
      <c r="C71" s="47">
        <f>A71-A70</f>
        <v>26.5694444444016007</v>
      </c>
      <c r="D71" s="47">
        <f>B71-B70</f>
        <v>8.57499999999993001</v>
      </c>
      <c r="E71" s="47">
        <f>D71/C71</f>
        <v>0.322739153163090009</v>
      </c>
      <c r="H71" s="47">
        <f>2.08*1.07+2.07</f>
        <v>4.29560000000000031</v>
      </c>
      <c r="I71" s="49">
        <f>D71*H71</f>
        <v>36.8347699999997005</v>
      </c>
      <c r="J71" s="49">
        <f>E71*H71</f>
        <v>1.3863583063273699</v>
      </c>
      <c r="L71" s="49"/>
    </row>
    <row r="72" spans="1:12">
      <c r="A72" s="44" t="n">
        <v>39825.7638888888905</v>
      </c>
      <c r="B72" s="45" t="n">
        <v>896.624000000000024</v>
      </c>
      <c r="C72" s="47">
        <f>A72-A71</f>
        <v>6.38888888889777995</v>
      </c>
      <c r="D72" s="47">
        <f>B72-B71</f>
        <v>1.85400000000004006</v>
      </c>
      <c r="E72" s="47">
        <f>D72/C72</f>
        <v>0.290191304347429035</v>
      </c>
      <c r="F72" s="47">
        <f>ROUND(SUM(D71:D72)*30.5/(SUM(C71:C72)),2)</f>
        <v>9.65000000000000036</v>
      </c>
      <c r="G72" s="47">
        <f>ROUND(SUM(D32:D72)*365/(SUM(C32:C72)),2)</f>
        <v>129.599999999999994</v>
      </c>
      <c r="H72" s="47">
        <f>2.08*1.07+2.07</f>
        <v>4.29560000000000031</v>
      </c>
      <c r="I72" s="49">
        <f>D72*H72</f>
        <v>7.96404240000016994</v>
      </c>
      <c r="J72" s="49">
        <f>E72*H72</f>
        <v>1.24654576695481989</v>
      </c>
      <c r="K72" s="49">
        <f>F72*$H72</f>
        <v>41.4525399999999991</v>
      </c>
      <c r="L72" s="49">
        <f>G72*$H72</f>
        <v>556.70975999999996</v>
      </c>
    </row>
    <row r="73" spans="1:10">
      <c r="A73" s="44" t="n">
        <v>39839.34375</v>
      </c>
      <c r="B73" s="45" t="n">
        <v>900.909999999999968</v>
      </c>
      <c r="C73" s="47">
        <f>A73-A72</f>
        <v>13.5798611111022005</v>
      </c>
      <c r="D73" s="47">
        <f>B73-B72</f>
        <v>4.28599999999994985</v>
      </c>
      <c r="E73" s="47">
        <f>D73/C73</f>
        <v>0.315614420864432965</v>
      </c>
      <c r="H73" s="47">
        <f>2.08*1.07+2.07</f>
        <v>4.29560000000000031</v>
      </c>
      <c r="I73" s="49">
        <f>D73*H73</f>
        <v>18.4109415999997985</v>
      </c>
      <c r="J73" s="49">
        <f>E73*H73</f>
        <v>1.35575330626526003</v>
      </c>
    </row>
    <row r="74" spans="1:10">
      <c r="A74" s="44" t="n">
        <v>39848.7708333333358</v>
      </c>
      <c r="B74" s="45" t="n">
        <v>906.157000000000039</v>
      </c>
      <c r="C74" s="47">
        <f>A74-A73</f>
        <v>9.42708333329938064</v>
      </c>
      <c r="D74" s="47">
        <f>B74-B73</f>
        <v>5.24700000000007005</v>
      </c>
      <c r="E74" s="47">
        <f>D74/C74</f>
        <v>0.556587845305879991</v>
      </c>
      <c r="H74" s="47">
        <f>2.08*1.07+2.07</f>
        <v>4.29560000000000031</v>
      </c>
      <c r="I74" s="49">
        <f>D74*H74</f>
        <v>22.5390132000003014</v>
      </c>
      <c r="J74" s="49">
        <f>E74*H74</f>
        <v>2.39087874829594016</v>
      </c>
    </row>
    <row r="75" spans="1:11">
      <c r="A75" s="44" t="n">
        <v>39860.3333333333358</v>
      </c>
      <c r="B75" s="45" t="n">
        <v>912.100000000000023</v>
      </c>
      <c r="C75" s="47">
        <f>A75-A74</f>
        <v>11.5625</v>
      </c>
      <c r="D75" s="47">
        <f>B75-B74</f>
        <v>5.94299999999998008</v>
      </c>
      <c r="E75" s="47">
        <f>D75/C75</f>
        <v>0.513989189189187989</v>
      </c>
      <c r="F75" s="47">
        <f>ROUND(SUM(D73:D75)*30.5/(SUM(C73:C75)),2)</f>
        <v>13.6500000000000004</v>
      </c>
      <c r="H75" s="47">
        <f>2.08*1.07+2.07</f>
        <v>4.29560000000000031</v>
      </c>
      <c r="I75" s="49">
        <f>D75*H75</f>
        <v>25.5287507999999015</v>
      </c>
      <c r="J75" s="49">
        <f>E75*H75</f>
        <v>2.2078919610810801</v>
      </c>
      <c r="K75" s="49">
        <f>F75*$H75</f>
        <v>58.6349400000000003</v>
      </c>
    </row>
    <row r="76" spans="1:10">
      <c r="A76" s="44" t="n">
        <v>39874.8958333333358</v>
      </c>
      <c r="B76" s="45" t="n">
        <v>916.335000000000036</v>
      </c>
      <c r="C76" s="47">
        <f>A76-A75</f>
        <v>14.5625</v>
      </c>
      <c r="D76" s="47">
        <f>B76-B75</f>
        <v>4.23500000000001009</v>
      </c>
      <c r="E76" s="47">
        <f>D76/C76</f>
        <v>0.290815450643778028</v>
      </c>
      <c r="H76" s="47">
        <f>2.08*1.07+2.07</f>
        <v>4.29560000000000031</v>
      </c>
      <c r="I76" s="49">
        <f>D76*H76</f>
        <v>18.191866000000001</v>
      </c>
      <c r="J76" s="49">
        <f>E76*H76</f>
        <v>1.24922684978540999</v>
      </c>
    </row>
    <row r="77" spans="1:11">
      <c r="A77" s="44" t="n">
        <v>39888.7708333333358</v>
      </c>
      <c r="B77" s="45" t="n">
        <v>923.176000000000045</v>
      </c>
      <c r="C77" s="47">
        <f>A77-A76</f>
        <v>13.875</v>
      </c>
      <c r="D77" s="47">
        <f>B77-B76</f>
        <v>6.84100000000000996</v>
      </c>
      <c r="E77" s="47">
        <f>D77/C77</f>
        <v>0.49304504504504596</v>
      </c>
      <c r="F77" s="47">
        <f>ROUND(SUM(D76:D77)*30.5/(SUM(C76:C77)),2)</f>
        <v>11.8800000000000008</v>
      </c>
      <c r="H77" s="47">
        <f>2.08*1.07+2.07</f>
        <v>4.29560000000000031</v>
      </c>
      <c r="I77" s="49">
        <f>D77*H77</f>
        <v>29.3861996000000012</v>
      </c>
      <c r="J77" s="49">
        <f>E77*H77</f>
        <v>2.11792429549549999</v>
      </c>
      <c r="K77" s="49">
        <f>F77*$H77</f>
        <v>51.0317280000000011</v>
      </c>
    </row>
    <row r="78" spans="1:10">
      <c r="A78" s="44" t="n">
        <v>39895.3611111111168</v>
      </c>
      <c r="B78" s="45" t="n">
        <v>925.821000000000026</v>
      </c>
      <c r="C78" s="47">
        <f>A78-A77</f>
        <v>6.5902777778028403</v>
      </c>
      <c r="D78" s="47">
        <f>B78-B77</f>
        <v>2.64499999999998003</v>
      </c>
      <c r="E78" s="47">
        <f>D78/C78</f>
        <v>0.401348788196574002</v>
      </c>
      <c r="H78" s="47">
        <f>2.08*1.07+2.07</f>
        <v>4.29560000000000031</v>
      </c>
      <c r="I78" s="49">
        <f>D78*H78</f>
        <v>11.3618619999999009</v>
      </c>
      <c r="J78" s="49">
        <f>E78*H78</f>
        <v>1.72403385457720004</v>
      </c>
    </row>
    <row r="79" spans="1:10">
      <c r="A79" s="44" t="n">
        <v>39902.753472222219</v>
      </c>
      <c r="B79" s="45" t="n">
        <v>929.265999999999963</v>
      </c>
      <c r="C79" s="47">
        <f>A79-A78</f>
        <v>7.39236111109493965</v>
      </c>
      <c r="D79" s="47">
        <f>B79-B78</f>
        <v>3.44499999999993989</v>
      </c>
      <c r="E79" s="47">
        <f>D79/C79</f>
        <v>0.466021606388986953</v>
      </c>
      <c r="H79" s="47">
        <f>2.08*1.07+2.07</f>
        <v>4.29560000000000031</v>
      </c>
      <c r="I79" s="49">
        <f>D79*H79</f>
        <v>14.7983419999996997</v>
      </c>
      <c r="J79" s="49">
        <f>E79*H79</f>
        <v>2.00184241240452998</v>
      </c>
    </row>
    <row r="80" spans="1:11">
      <c r="A80" s="44" t="n">
        <v>39919.697916666657</v>
      </c>
      <c r="B80" s="45" t="n">
        <v>933.960000000000036</v>
      </c>
      <c r="C80" s="47">
        <f>A80-A79</f>
        <v>16.9444444445034996</v>
      </c>
      <c r="D80" s="47">
        <f>B80-B79</f>
        <v>4.69400000000007012</v>
      </c>
      <c r="E80" s="47">
        <f>D80/C80</f>
        <v>0.277022950818710978</v>
      </c>
      <c r="F80" s="47">
        <f>ROUND(SUM(D78:D80)*30.5/(SUM(C78:C80)),2)</f>
        <v>10.6400000000000006</v>
      </c>
      <c r="H80" s="47">
        <f>2.08*1.07+2.07</f>
        <v>4.29560000000000031</v>
      </c>
      <c r="I80" s="49">
        <f>D80*H80</f>
        <v>20.1635464000002997</v>
      </c>
      <c r="J80" s="49">
        <f>E80*H80</f>
        <v>1.18997978753686006</v>
      </c>
      <c r="K80" s="49">
        <f>F80*$H80</f>
        <v>45.7051840000000027</v>
      </c>
    </row>
    <row r="81" spans="1:11">
      <c r="A81" s="44">
        <f>VerbrauchStrom!A82</f>
        <v>39947.3472222221972</v>
      </c>
      <c r="B81" s="45" t="n">
        <v>941.649000000000001</v>
      </c>
      <c r="C81" s="47">
        <f>A81-A80</f>
        <v>27.6493055554965004</v>
      </c>
      <c r="D81" s="47">
        <f>B81-B80</f>
        <v>7.68899999999996986</v>
      </c>
      <c r="E81" s="47">
        <f>D81/C81</f>
        <v>0.278090167023071988</v>
      </c>
      <c r="F81" s="47">
        <f>ROUND(D81*30.5/C81,2)</f>
        <v>8.48000000000000043</v>
      </c>
      <c r="H81" s="47">
        <f>2.08*1.07+2.07</f>
        <v>4.29560000000000031</v>
      </c>
      <c r="I81" s="49">
        <f>D81*H81</f>
        <v>33.0288683999999009</v>
      </c>
      <c r="J81" s="49">
        <f>E81*H81</f>
        <v>1.1945641214643099</v>
      </c>
      <c r="K81" s="49">
        <f>F81*$H81</f>
        <v>36.4266879999999986</v>
      </c>
    </row>
    <row r="82" spans="1:13">
      <c r="A82" s="44">
        <f>VerbrauchStrom!A83</f>
        <v>39977.6875</v>
      </c>
      <c r="B82" s="45" t="n">
        <v>956.607999999999947</v>
      </c>
      <c r="C82" s="47">
        <f>A82-A81</f>
        <v>30.3402777778028003</v>
      </c>
      <c r="D82" s="47">
        <f>B82-B81</f>
        <v>14.9589999999999002</v>
      </c>
      <c r="E82" s="47">
        <f>D82/C82</f>
        <v>0.493040970473383044</v>
      </c>
      <c r="F82" s="47">
        <f>ROUND(D82*30.5/C82,2)</f>
        <v>15.0399999999999991</v>
      </c>
      <c r="H82" s="47">
        <f>2.08*1.07+2.07</f>
        <v>4.29560000000000031</v>
      </c>
      <c r="I82" s="49">
        <f>D82*H82</f>
        <v>64.2578803999996069</v>
      </c>
      <c r="J82" s="49">
        <f>E82*H82</f>
        <v>2.11790679276546001</v>
      </c>
      <c r="K82" s="49">
        <f>F82*$H82</f>
        <v>64.6058239999999984</v>
      </c>
      <c r="M82" t="s">
        <v>56</v>
      </c>
    </row>
    <row r="83" spans="1:11">
      <c r="A83" s="44">
        <f>VerbrauchStrom!A84</f>
        <v>40021.7916666667006</v>
      </c>
      <c r="B83" s="45" t="n">
        <v>974.533999999999992</v>
      </c>
      <c r="C83" s="47">
        <f>A83-A82</f>
        <v>44.1041666667005998</v>
      </c>
      <c r="D83" s="47">
        <f>B83-B82</f>
        <v>17.9259999999999984</v>
      </c>
      <c r="E83" s="47">
        <f>D83/C83</f>
        <v>0.406446858762086993</v>
      </c>
      <c r="F83" s="47">
        <f>ROUND(D83*30.5/C83,2)</f>
        <v>12.4000000000000004</v>
      </c>
      <c r="H83" s="47">
        <f>2.08*1.07+2.07</f>
        <v>4.29560000000000031</v>
      </c>
      <c r="I83" s="49">
        <f>D83*H83</f>
        <v>77.0029255999999975</v>
      </c>
      <c r="J83" s="49">
        <f>E83*H83</f>
        <v>1.74593312649841987</v>
      </c>
      <c r="K83" s="49">
        <f>F83*$H83</f>
        <v>53.2654399999999981</v>
      </c>
    </row>
    <row r="84" spans="1:11">
      <c r="A84" s="44">
        <f>VerbrauchStrom!A85</f>
        <v>40051.3541666667006</v>
      </c>
      <c r="B84" s="45" t="n">
        <v>979.303999999999974</v>
      </c>
      <c r="C84" s="47">
        <f>A84-A83</f>
        <v>29.5625</v>
      </c>
      <c r="D84" s="47">
        <f>B84-B83</f>
        <v>4.76999999999998003</v>
      </c>
      <c r="E84" s="47">
        <f>D84/C84</f>
        <v>0.161353065539111</v>
      </c>
      <c r="F84" s="47">
        <f>ROUND(D84*30.5/C84,2)</f>
        <v>4.91999999999999993</v>
      </c>
      <c r="H84" s="47">
        <f>2.08*1.07+2.07</f>
        <v>4.29560000000000031</v>
      </c>
      <c r="I84" s="49">
        <f>D84*H84</f>
        <v>20.4900119999999006</v>
      </c>
      <c r="J84" s="49">
        <f>E84*H84</f>
        <v>0.693108228329804987</v>
      </c>
      <c r="K84" s="49">
        <f>F84*$H84</f>
        <v>21.1343519999999998</v>
      </c>
    </row>
    <row r="85" spans="1:11">
      <c r="A85" s="44">
        <f>VerbrauchStrom!A86</f>
        <v>40074.3472222221972</v>
      </c>
      <c r="B85" s="45" t="n">
        <v>992.178000000000111</v>
      </c>
      <c r="C85" s="47">
        <f>A85-A84</f>
        <v>22.9930555554965004</v>
      </c>
      <c r="D85" s="47">
        <f>B85-B84</f>
        <v>12.8740000000000006</v>
      </c>
      <c r="E85" s="47">
        <f>D85/C85</f>
        <v>0.559908184839856027</v>
      </c>
      <c r="F85" s="47">
        <f>ROUND(D85*30.5/C85,2)</f>
        <v>17.0799999999999983</v>
      </c>
      <c r="H85" s="47">
        <f>2.08*1.07+2.07</f>
        <v>4.29560000000000031</v>
      </c>
      <c r="I85" s="49">
        <f>D85*H85</f>
        <v>55.3015544000000006</v>
      </c>
      <c r="J85" s="49">
        <f>E85*H85</f>
        <v>2.4051415987980902</v>
      </c>
      <c r="K85" s="49">
        <f>F85*$H85</f>
        <v>73.3688479999999998</v>
      </c>
    </row>
    <row r="86" spans="1:11">
      <c r="A86" s="44">
        <f>VerbrauchStrom!A87</f>
        <v>40097.6979166667006</v>
      </c>
      <c r="B86" s="45" t="n">
        <v>993.294999999999959</v>
      </c>
      <c r="C86" s="47">
        <f>A86-A85</f>
        <v>23.3506944445034996</v>
      </c>
      <c r="D86" s="47">
        <f>B86-B85</f>
        <v>1.11699999999996002</v>
      </c>
      <c r="E86" s="47">
        <f>D86/C86</f>
        <v>0.0478358364311039974</v>
      </c>
      <c r="F86" s="47">
        <f>ROUND(D86*30.5/C86,2)</f>
        <v>1.45999999999999996</v>
      </c>
      <c r="H86" s="47">
        <f>2.08*1.07+2.07</f>
        <v>4.29560000000000031</v>
      </c>
      <c r="I86" s="49">
        <f>D86*H86</f>
        <v>4.79818519999983017</v>
      </c>
      <c r="J86" s="49">
        <f>E86*H86</f>
        <v>0.20548361897345</v>
      </c>
      <c r="K86" s="49">
        <f>F86*$H86</f>
        <v>6.2715759999999996</v>
      </c>
    </row>
    <row r="87" spans="1:13">
      <c r="A87" s="44">
        <f>VerbrauchStrom!A88</f>
        <v>40119.7777777778028</v>
      </c>
      <c r="B87" s="45" t="n">
        <v>1006.29200000000003</v>
      </c>
      <c r="C87" s="47">
        <f>A87-A86</f>
        <v>22.0798611111022005</v>
      </c>
      <c r="D87" s="47">
        <f>B87-B86</f>
        <v>12.9970000000000994</v>
      </c>
      <c r="E87" s="47">
        <f>D87/C87</f>
        <v>0.588635949048835005</v>
      </c>
      <c r="F87" s="47">
        <f>ROUND(D87*30.5/C87,2)</f>
        <v>17.9499999999999993</v>
      </c>
      <c r="H87" s="47">
        <f>2.08*1.07+2.07</f>
        <v>4.29560000000000031</v>
      </c>
      <c r="I87" s="49">
        <f>D87*H87</f>
        <v>55.8299132000003979</v>
      </c>
      <c r="J87" s="49">
        <f>E87*H87</f>
        <v>2.52854458273418015</v>
      </c>
      <c r="K87" s="49">
        <f>F87*$H87</f>
        <v>77.1060200000000009</v>
      </c>
      <c r="M87" t="s">
        <v>38</v>
      </c>
    </row>
    <row r="88" spans="1:14">
      <c r="A88" s="44">
        <f>VerbrauchStrom!A89</f>
        <v>40148.3333333332994</v>
      </c>
      <c r="B88" s="45" t="n">
        <v>1010.79100000000005</v>
      </c>
      <c r="C88" s="47">
        <f>A88-A87</f>
        <v>28.5555555554965004</v>
      </c>
      <c r="D88" s="47">
        <f>B88-B87</f>
        <v>4.49900000000002009</v>
      </c>
      <c r="E88" s="47">
        <f>D88/C88</f>
        <v>0.157552529183206014</v>
      </c>
      <c r="F88" s="47">
        <f>ROUND(D88*30.5/C88,2)</f>
        <v>4.80999999999999961</v>
      </c>
      <c r="H88" s="47">
        <f>2.08*1.07+2.07</f>
        <v>4.29560000000000031</v>
      </c>
      <c r="I88" s="49">
        <f>D88*H88</f>
        <v>19.3259044000000983</v>
      </c>
      <c r="J88" s="49">
        <f>E88*H88</f>
        <v>0.676782644359379937</v>
      </c>
      <c r="K88" s="49">
        <f>F88*$H88</f>
        <v>20.661836000000001</v>
      </c>
      <c r="N88" t="s">
        <v>57</v>
      </c>
    </row>
    <row r="89" spans="1:14">
      <c r="A89" s="44">
        <f>VerbrauchStrom!A90</f>
        <v>40187.7916666667006</v>
      </c>
      <c r="B89" s="45" t="n">
        <v>1025.00099999999998</v>
      </c>
      <c r="C89" s="47">
        <f>A89-A88</f>
        <v>39.4583333334011996</v>
      </c>
      <c r="D89" s="47">
        <f>B89-B88</f>
        <v>14.2099999999998996</v>
      </c>
      <c r="E89" s="47">
        <f>D89/C89</f>
        <v>0.360126715944467968</v>
      </c>
      <c r="F89" s="47">
        <f>ROUND(D89*30.5/C89,2)</f>
        <v>10.9800000000000004</v>
      </c>
      <c r="G89" s="47">
        <f>ROUND(SUM(D72:D89)*365/(SUM(C72:C89)),2)</f>
        <v>129.02000000000001</v>
      </c>
      <c r="H89" s="47">
        <f>2.08*1.07+2.07</f>
        <v>4.29560000000000031</v>
      </c>
      <c r="I89" s="49">
        <f>D89*H89</f>
        <v>61.0404759999996003</v>
      </c>
      <c r="J89" s="49">
        <f>E89*H89</f>
        <v>1.54696032101106002</v>
      </c>
      <c r="K89" s="49">
        <f>F89*$H89</f>
        <v>47.1656880000000029</v>
      </c>
      <c r="L89" s="49">
        <f>G89*$H89</f>
        <v>554.218311999999969</v>
      </c>
      <c r="N89" s="49">
        <f>G89*2.08*1.07</f>
        <v>287.146911999999986</v>
      </c>
    </row>
    <row r="90" spans="1:11">
      <c r="A90" s="44">
        <f>VerbrauchStrom!A91</f>
        <v>40228.3402777778028</v>
      </c>
      <c r="B90" s="45" t="n">
        <v>1035.89400000000001</v>
      </c>
      <c r="C90" s="47">
        <f>A90-A89</f>
        <v>40.548611111102197</v>
      </c>
      <c r="D90" s="47">
        <f>B90-B89</f>
        <v>10.8930000000000007</v>
      </c>
      <c r="E90" s="47">
        <f>D90/C90</f>
        <v>0.268640520637154978</v>
      </c>
      <c r="F90" s="47">
        <f>ROUND(D90*30.5/C90,2)</f>
        <v>8.1899999999999995</v>
      </c>
      <c r="H90" s="47">
        <f>2.08*1.07+2.07</f>
        <v>4.29560000000000031</v>
      </c>
      <c r="I90" s="49">
        <f>D90*H90</f>
        <v>46.7919708000000014</v>
      </c>
      <c r="J90" s="49">
        <f>E90*H90</f>
        <v>1.15397222044895997</v>
      </c>
      <c r="K90" s="49">
        <f>F90*$H90</f>
        <v>35.180964000000003</v>
      </c>
    </row>
    <row r="91" spans="1:11">
      <c r="A91" s="44">
        <f>VerbrauchStrom!A92</f>
        <v>40285.7916666667006</v>
      </c>
      <c r="B91" s="45" t="n">
        <v>1053.22299999999996</v>
      </c>
      <c r="C91" s="47">
        <f>A91-A90</f>
        <v>57.451388888897803</v>
      </c>
      <c r="D91" s="47">
        <f>B91-B90</f>
        <v>17.3290000000000006</v>
      </c>
      <c r="E91" s="47">
        <f>D91/C91</f>
        <v>0.301628913332480986</v>
      </c>
      <c r="F91" s="47">
        <f>ROUND(D91*30.5/C91,2)</f>
        <v>9.19999999999999929</v>
      </c>
      <c r="H91" s="47">
        <f>2.08*1.07+2.07</f>
        <v>4.29560000000000031</v>
      </c>
      <c r="I91" s="49">
        <f>D91*H91</f>
        <v>74.4384524000000027</v>
      </c>
      <c r="J91" s="49">
        <f>E91*H91</f>
        <v>1.29567716011100998</v>
      </c>
      <c r="K91" s="49">
        <f>F91*$H91</f>
        <v>39.51952</v>
      </c>
    </row>
    <row r="92" spans="1:14">
      <c r="A92" s="44">
        <f>VerbrauchStrom!A93</f>
        <v>40589.75</v>
      </c>
      <c r="B92" s="45" t="n">
        <v>1272.64499999999998</v>
      </c>
      <c r="C92" s="47">
        <f>A92-A91</f>
        <v>303.958333333298981</v>
      </c>
      <c r="D92" s="47">
        <f>B92-B91</f>
        <v>219.421999999999997</v>
      </c>
      <c r="E92" s="47">
        <f>D92/C92</f>
        <v>0.721881836874652993</v>
      </c>
      <c r="F92" s="47">
        <f>ROUND(D92*30.5/C92,2)</f>
        <v>22.0199999999999996</v>
      </c>
      <c r="G92" s="47">
        <f>ROUND(SUM(D91:D92)*365/(SUM(C91:C92)),2)</f>
        <v>239.099999999999994</v>
      </c>
      <c r="H92" s="47">
        <f>2.08*1.07+2.07</f>
        <v>4.29560000000000031</v>
      </c>
      <c r="I92" s="49">
        <f>D92*H92</f>
        <v>942.549143200000003</v>
      </c>
      <c r="J92" s="49">
        <f>E92*H92</f>
        <v>3.10091561847875985</v>
      </c>
      <c r="K92" s="49">
        <f>F92*$H92</f>
        <v>94.5891120000000001</v>
      </c>
      <c r="L92" s="49">
        <f>G92*$H92</f>
        <v>1027.07796000000008</v>
      </c>
      <c r="N92" s="49">
        <f>G92*2.08*1.07</f>
        <v>532.14095999999995</v>
      </c>
    </row>
    <row r="93" spans="1:13">
      <c r="A93" s="44">
        <f>VerbrauchStrom!A94</f>
        <v>40605.3333333332994</v>
      </c>
      <c r="B93" s="45" t="n">
        <v>1275.44000000000005</v>
      </c>
      <c r="C93" s="47">
        <f>A93-A92</f>
        <v>15.5833333332994002</v>
      </c>
      <c r="D93" s="47">
        <f>B93-B92</f>
        <v>2.7950000000000701</v>
      </c>
      <c r="E93" s="47">
        <f>D93/C93</f>
        <v>0.179358288770448997</v>
      </c>
      <c r="F93" s="47">
        <f>ROUND(D93*30.5/C93,2)</f>
        <v>5.46999999999999975</v>
      </c>
      <c r="H93" s="47">
        <f>2.08*1.07+2.07</f>
        <v>4.29560000000000031</v>
      </c>
      <c r="I93" s="49">
        <f>D93*H93</f>
        <v>12.0062020000003002</v>
      </c>
      <c r="J93" s="49">
        <f>E93*H93</f>
        <v>0.770451465242341005</v>
      </c>
      <c r="K93" s="49">
        <f>F93*$H93</f>
        <v>23.496932000000001</v>
      </c>
      <c r="M93" s="54"/>
    </row>
    <row r="94" spans="1:11">
      <c r="A94" s="44">
        <f>VerbrauchStrom!A95</f>
        <v>40651.8541666667006</v>
      </c>
      <c r="B94" s="45" t="n">
        <v>1301.22900000000004</v>
      </c>
      <c r="C94" s="47">
        <f>A94-A93</f>
        <v>46.5208333334011996</v>
      </c>
      <c r="D94" s="47">
        <f>B94-B93</f>
        <v>25.7890000000000015</v>
      </c>
      <c r="E94" s="47">
        <f>D94/C94</f>
        <v>0.554353784146079054</v>
      </c>
      <c r="F94" s="47">
        <f>ROUND(D94*30.5/C94,2)</f>
        <v>16.9100000000000001</v>
      </c>
      <c r="H94" s="47">
        <f>2.08*1.07+2.07</f>
        <v>4.29560000000000031</v>
      </c>
      <c r="I94" s="49">
        <f>D94*H94</f>
        <v>110.779228399999994</v>
      </c>
      <c r="J94" s="49">
        <f>E94*H94</f>
        <v>2.38128211517789978</v>
      </c>
      <c r="K94" s="49">
        <f>F94*$H94</f>
        <v>72.6385960000000068</v>
      </c>
    </row>
    <row r="95" spans="1:11">
      <c r="A95" s="44">
        <f>VerbrauchStrom!A96</f>
        <v>40672.7916666667006</v>
      </c>
      <c r="B95" s="45" t="n">
        <v>1315.40000000000009</v>
      </c>
      <c r="C95" s="47">
        <f>A95-A94</f>
        <v>20.9375</v>
      </c>
      <c r="D95" s="47">
        <f>B95-B94</f>
        <v>14.1710000000001006</v>
      </c>
      <c r="E95" s="47">
        <f>D95/C95</f>
        <v>0.676823880597020011</v>
      </c>
      <c r="F95" s="47">
        <f>ROUND(D95*30.5/C95,2)</f>
        <v>20.6400000000000006</v>
      </c>
      <c r="H95" s="47">
        <f>2.08*1.07+2.07</f>
        <v>4.29560000000000031</v>
      </c>
      <c r="I95" s="49">
        <f>D95*H95</f>
        <v>60.8729476000004013</v>
      </c>
      <c r="J95" s="49">
        <f>E95*H95</f>
        <v>2.90736466149256003</v>
      </c>
      <c r="K95" s="49">
        <f>F95*$H95</f>
        <v>88.6611840000000058</v>
      </c>
    </row>
    <row r="96" spans="1:11">
      <c r="A96" s="44">
        <f>VerbrauchStrom!A97</f>
        <v>40698.4375</v>
      </c>
      <c r="B96" s="45" t="n">
        <v>1322.66000000000008</v>
      </c>
      <c r="C96" s="47">
        <f>A96-A95</f>
        <v>25.6458333332994002</v>
      </c>
      <c r="D96" s="47">
        <f>B96-B95</f>
        <v>7.25999999999999002</v>
      </c>
      <c r="E96" s="47">
        <f>D96/C96</f>
        <v>0.283086921202649009</v>
      </c>
      <c r="F96" s="47">
        <f>ROUND(D96*30.5/C96,2)</f>
        <v>8.63000000000000078</v>
      </c>
      <c r="H96" s="47">
        <f>2.08*1.07+2.07</f>
        <v>4.29560000000000031</v>
      </c>
      <c r="I96" s="49">
        <f>D96*H96</f>
        <v>31.1860560000000007</v>
      </c>
      <c r="J96" s="49">
        <f>E96*H96</f>
        <v>1.21602817871809998</v>
      </c>
      <c r="K96" s="49">
        <f>F96*$H96</f>
        <v>37.0710279999999983</v>
      </c>
    </row>
    <row r="97" spans="1:11">
      <c r="A97" s="44">
        <f>VerbrauchStrom!A98</f>
        <v>40797.9166666667006</v>
      </c>
      <c r="B97" s="45" t="n">
        <v>1384.28999999999996</v>
      </c>
      <c r="C97" s="47">
        <f>A97-A96</f>
        <v>99.4791666667006069</v>
      </c>
      <c r="D97" s="47">
        <f>B97-B96</f>
        <v>61.6299999999999031</v>
      </c>
      <c r="E97" s="47">
        <f>D97/C97</f>
        <v>0.619526701570467964</v>
      </c>
      <c r="F97" s="47">
        <f>ROUND(D97*30.5/C97,2)</f>
        <v>18.8999999999999986</v>
      </c>
      <c r="H97" s="47">
        <f>2.08*1.07+2.07</f>
        <v>4.29560000000000031</v>
      </c>
      <c r="I97" s="49">
        <f>D97*H97</f>
        <v>264.737827999999979</v>
      </c>
      <c r="J97" s="49">
        <f>E97*H97</f>
        <v>2.6612388992660998</v>
      </c>
      <c r="K97" s="49">
        <f>F97*$H97</f>
        <v>81.1868400000000037</v>
      </c>
    </row>
    <row r="98" spans="1:11">
      <c r="A98" s="44">
        <f>VerbrauchStrom!A99</f>
        <v>40839.4861111111022</v>
      </c>
      <c r="B98" s="45" t="n">
        <v>1405.56999999999994</v>
      </c>
      <c r="C98" s="47">
        <f>A98-A97</f>
        <v>41.5694444444015971</v>
      </c>
      <c r="D98" s="47">
        <f>B98-B97</f>
        <v>21.2800000000000011</v>
      </c>
      <c r="E98" s="47">
        <f>D98/C98</f>
        <v>0.511914467090404024</v>
      </c>
      <c r="F98" s="47">
        <f>ROUND(D98*30.5/C98,2)</f>
        <v>15.6099999999999994</v>
      </c>
      <c r="H98" s="47">
        <f>2.08*1.07+2.07</f>
        <v>4.29560000000000031</v>
      </c>
      <c r="I98" s="49">
        <f>D98*H98</f>
        <v>91.4103680000000054</v>
      </c>
      <c r="J98" s="49">
        <f>E98*H98</f>
        <v>2.19897978483353995</v>
      </c>
      <c r="K98" s="49">
        <f>F98*$H98</f>
        <v>67.054316</v>
      </c>
    </row>
    <row r="99" spans="1:11">
      <c r="A99" s="44">
        <f>VerbrauchStrom!A100</f>
        <v>40864.6666666667006</v>
      </c>
      <c r="B99" s="45" t="n">
        <v>1412.75</v>
      </c>
      <c r="C99" s="47">
        <f>A99-A98</f>
        <v>25.1805555555983993</v>
      </c>
      <c r="D99" s="47">
        <f>B99-B98</f>
        <v>7.18000000000006011</v>
      </c>
      <c r="E99" s="47">
        <f>D99/C99</f>
        <v>0.285140650854454023</v>
      </c>
      <c r="F99" s="47">
        <f>ROUND(D99*30.5/C99,2)</f>
        <v>8.69999999999999929</v>
      </c>
      <c r="G99" s="47">
        <f>ROUND(SUM(D93:D99)*365/(SUM(C93:C99)),2)</f>
        <v>186.009999999999991</v>
      </c>
      <c r="H99" s="47">
        <f>2.08*1.07+2.07</f>
        <v>4.29560000000000031</v>
      </c>
      <c r="I99" s="49">
        <f>D99*H99</f>
        <v>30.8424080000003009</v>
      </c>
      <c r="J99" s="49">
        <f>E99*H99</f>
        <v>1.22485017981038991</v>
      </c>
      <c r="K99" s="49">
        <f>F99*$H99</f>
        <v>37.3717200000000034</v>
      </c>
    </row>
    <row r="100" spans="1:11">
      <c r="A100" s="44">
        <f>VerbrauchStrom!A101</f>
        <v>40899.7083333332994</v>
      </c>
      <c r="B100" s="45" t="n">
        <v>1453.01999999999998</v>
      </c>
      <c r="C100" s="47">
        <f>A100-A99</f>
        <v>35.0416666665988004</v>
      </c>
      <c r="D100" s="47">
        <f>B100-B99</f>
        <v>40.2700000000000031</v>
      </c>
      <c r="E100" s="47">
        <f>D100/C100</f>
        <v>1.14920332937202008</v>
      </c>
      <c r="F100" s="47">
        <f>ROUND(D100*30.5/C100,2)</f>
        <v>35.0499999999999972</v>
      </c>
      <c r="H100" s="47">
        <f>2.08*1.07+2.07</f>
        <v>4.29560000000000031</v>
      </c>
      <c r="I100" s="49">
        <f>D100*H100</f>
        <v>172.983812</v>
      </c>
      <c r="J100" s="49">
        <f>E100*H100</f>
        <v>4.93651782165045017</v>
      </c>
      <c r="K100" s="49">
        <f>F100*$H100</f>
        <v>150.560779999999994</v>
      </c>
    </row>
    <row r="101" spans="1:11">
      <c r="A101" s="44">
        <f>VerbrauchStrom!A102</f>
        <v>40971.4583333332994</v>
      </c>
      <c r="B101" s="45" t="n">
        <v>1509.16000000000008</v>
      </c>
      <c r="C101" s="47">
        <f>A101-A100</f>
        <v>71.75</v>
      </c>
      <c r="D101" s="47">
        <f>B101-B100</f>
        <v>56.1400000000001</v>
      </c>
      <c r="E101" s="47">
        <f>D101/C101</f>
        <v>0.782439024390245041</v>
      </c>
      <c r="F101" s="47">
        <f>ROUND(D101*30.5/C101,2)</f>
        <v>23.8599999999999994</v>
      </c>
      <c r="H101" s="47">
        <f>2.08*1.07+2.07</f>
        <v>4.29560000000000031</v>
      </c>
      <c r="I101" s="49">
        <f>D101*H101</f>
        <v>241.154984000000013</v>
      </c>
      <c r="J101" s="49">
        <f>E101*H101</f>
        <v>3.36104507317073997</v>
      </c>
      <c r="K101" s="49">
        <f>F101*$H101</f>
        <v>102.493015999999997</v>
      </c>
    </row>
    <row r="102" spans="1:11">
      <c r="A102" s="44">
        <f>VerbrauchStrom!A103</f>
        <v>41018.7708333332994</v>
      </c>
      <c r="B102" s="45" t="n">
        <v>1524.6110000000001</v>
      </c>
      <c r="C102" s="47">
        <f>A102-A101</f>
        <v>47.3125</v>
      </c>
      <c r="D102" s="47">
        <f>B102-B101</f>
        <v>15.4510000000000005</v>
      </c>
      <c r="E102" s="47">
        <f>D102/C102</f>
        <v>0.326573315719947033</v>
      </c>
      <c r="F102" s="47">
        <f>ROUND(D102*30.5/C102,2)</f>
        <v>9.96000000000000085</v>
      </c>
      <c r="H102" s="47">
        <f>2.08*1.07+2.07</f>
        <v>4.29560000000000031</v>
      </c>
      <c r="I102" s="49">
        <f>D102*H102</f>
        <v>66.3713156000000026</v>
      </c>
      <c r="J102" s="49">
        <f>E102*H102</f>
        <v>1.40282833500659994</v>
      </c>
      <c r="K102" s="49">
        <f>F102*$H102</f>
        <v>42.7841760000000022</v>
      </c>
    </row>
    <row r="103" spans="1:13">
      <c r="A103" s="44">
        <f>VerbrauchStrom!A104</f>
        <v>41036.375</v>
      </c>
      <c r="B103" s="45" t="n">
        <v>1532.27999999999997</v>
      </c>
      <c r="C103" s="47">
        <f>A103-A102</f>
        <v>17.6041666667005998</v>
      </c>
      <c r="D103" s="47">
        <f>B103-B102</f>
        <v>7.66899999999986992</v>
      </c>
      <c r="E103" s="47">
        <f>D103/C103</f>
        <v>0.435635502957732967</v>
      </c>
      <c r="F103" s="47">
        <f>ROUND(D103*30.5/C103,2)</f>
        <v>13.2899999999999991</v>
      </c>
      <c r="H103" s="47">
        <f>2.08*1.07+2.07</f>
        <v>4.29560000000000031</v>
      </c>
      <c r="I103" s="49">
        <f>D103*H103</f>
        <v>32.9429563999995025</v>
      </c>
      <c r="J103" s="49">
        <f>E103*H103</f>
        <v>1.87131586650524007</v>
      </c>
      <c r="K103" s="49">
        <f>F103*$H103</f>
        <v>57.0885239999999996</v>
      </c>
      <c r="M103" t="s">
        <v>58</v>
      </c>
    </row>
    <row r="104" spans="1:11">
      <c r="A104" s="44">
        <f>VerbrauchStrom!A105</f>
        <v>41080.75</v>
      </c>
      <c r="B104" s="45" t="n">
        <v>1553.65499999999997</v>
      </c>
      <c r="C104" s="47">
        <f>A104-A103</f>
        <v>44.375</v>
      </c>
      <c r="D104" s="47">
        <f>B104-B103</f>
        <v>21.375</v>
      </c>
      <c r="E104" s="47">
        <f>D104/C104</f>
        <v>0.481690140845070047</v>
      </c>
      <c r="F104" s="47">
        <f>ROUND(D104*30.5/C104,2)</f>
        <v>14.6899999999999995</v>
      </c>
      <c r="H104" s="47">
        <f>2.08*1.07+2.07</f>
        <v>4.29560000000000031</v>
      </c>
      <c r="I104" s="49">
        <f>D104*H104</f>
        <v>91.8184499999999986</v>
      </c>
      <c r="J104" s="49">
        <f>E104*H104</f>
        <v>2.06914816901407983</v>
      </c>
      <c r="K104" s="49">
        <f>F104*$H104</f>
        <v>63.1023640000000015</v>
      </c>
    </row>
    <row r="105" spans="1:11">
      <c r="A105" s="44">
        <f>VerbrauchStrom!A106</f>
        <v>41125.4791666667006</v>
      </c>
      <c r="B105" s="45" t="n">
        <v>1562.3599999999999</v>
      </c>
      <c r="C105" s="47">
        <f>A105-A104</f>
        <v>44.7291666667005998</v>
      </c>
      <c r="D105" s="47">
        <f>B105-B104</f>
        <v>8.70499999999993079</v>
      </c>
      <c r="E105" s="47">
        <f>D105/C105</f>
        <v>0.194615742896916988</v>
      </c>
      <c r="F105" s="47">
        <f>ROUND(D105*30.5/C105,2)</f>
        <v>5.94000000000000039</v>
      </c>
      <c r="H105" s="47">
        <f>2.08*1.07+2.07</f>
        <v>4.29560000000000031</v>
      </c>
      <c r="I105" s="49">
        <f>D105*H105</f>
        <v>37.3931979999996997</v>
      </c>
      <c r="J105" s="49">
        <f>E105*H105</f>
        <v>0.835991385187996983</v>
      </c>
      <c r="K105" s="49">
        <f>F105*$H105</f>
        <v>25.5158640000000005</v>
      </c>
    </row>
    <row r="106" spans="1:11">
      <c r="A106" s="44">
        <f>VerbrauchStrom!A107</f>
        <v>41252.5</v>
      </c>
      <c r="B106" s="45" t="n">
        <v>1619.90000000000009</v>
      </c>
      <c r="C106" s="47">
        <f>A106-A105</f>
        <v>127.020833333298995</v>
      </c>
      <c r="D106" s="47">
        <f>B106-B105</f>
        <v>57.5400000000001981</v>
      </c>
      <c r="E106" s="47">
        <f>D106/C106</f>
        <v>0.452996555683246971</v>
      </c>
      <c r="F106" s="47">
        <f>ROUND(D106*30.5/C106,2)</f>
        <v>13.8200000000000003</v>
      </c>
      <c r="H106" s="47">
        <f>2.08*1.07+2.07</f>
        <v>4.29560000000000031</v>
      </c>
      <c r="I106" s="49">
        <f>D106*H106</f>
        <v>247.168824000000996</v>
      </c>
      <c r="J106" s="49">
        <f>E106*H106</f>
        <v>1.94589200459295988</v>
      </c>
      <c r="K106" s="49">
        <f>F106*$H106</f>
        <v>59.3651920000000004</v>
      </c>
    </row>
    <row r="107" spans="1:11">
      <c r="A107" s="44">
        <f>VerbrauchStrom!A108</f>
        <v>41277.78125</v>
      </c>
      <c r="B107" s="45" t="n">
        <v>1631.59999999999991</v>
      </c>
      <c r="C107" s="47">
        <f>A107-A106</f>
        <v>25.28125</v>
      </c>
      <c r="D107" s="47">
        <f>B107-B106</f>
        <v>11.6999999999998003</v>
      </c>
      <c r="E107" s="47">
        <f>D107/C107</f>
        <v>0.462793572311487988</v>
      </c>
      <c r="F107" s="47">
        <f>ROUND(D107*30.5/C107,2)</f>
        <v>14.1199999999999992</v>
      </c>
      <c r="H107" s="47">
        <f>2.08*1.07+2.07</f>
        <v>4.29560000000000031</v>
      </c>
      <c r="I107" s="49">
        <f>D107*H107</f>
        <v>50.2585199999992014</v>
      </c>
      <c r="J107" s="49">
        <f>E107*H107</f>
        <v>1.98797606922123009</v>
      </c>
      <c r="K107" s="49">
        <f>F107*$H107</f>
        <v>60.6538719999999998</v>
      </c>
    </row>
    <row r="108" spans="1:13">
      <c r="A108" s="44">
        <f>VerbrauchStrom!A109</f>
        <v>41329.4861111111022</v>
      </c>
      <c r="B108" s="45" t="n">
        <v>1642</v>
      </c>
      <c r="C108" s="47">
        <f>A108-A107</f>
        <v>51.704861111102197</v>
      </c>
      <c r="D108" s="47">
        <f>B108-B107</f>
        <v>10.4000000000000998</v>
      </c>
      <c r="E108" s="47">
        <f>D108/C108</f>
        <v>0.201141629172020009</v>
      </c>
      <c r="F108" s="47">
        <f>ROUND(D108*30.5/C108,2)</f>
        <v>6.12999999999999989</v>
      </c>
      <c r="G108" s="47">
        <f>ROUND(SUM(D102:D108)*365/(SUM(C102:C108)),2)</f>
        <v>135.430000000000007</v>
      </c>
      <c r="H108" s="47">
        <f>2.08*1.07+2.07</f>
        <v>4.29560000000000031</v>
      </c>
      <c r="I108" s="49">
        <f>D108*H108</f>
        <v>44.6742400000004025</v>
      </c>
      <c r="J108" s="49">
        <f>E108*H108</f>
        <v>0.864023982271329061</v>
      </c>
      <c r="K108" s="49">
        <f>F108*$H108</f>
        <v>26.3320280000000011</v>
      </c>
      <c r="L108" s="49">
        <f>G108*$H108</f>
        <v>581.753107999999997</v>
      </c>
      <c r="M108" t="s">
        <v>39</v>
      </c>
    </row>
    <row r="109" spans="1:11">
      <c r="A109" s="44">
        <f>VerbrauchStrom!A110</f>
        <v>41365.5</v>
      </c>
      <c r="B109" s="45" t="n">
        <v>1648.58999999999992</v>
      </c>
      <c r="C109" s="47">
        <f>A109-A108</f>
        <v>36.013888888897803</v>
      </c>
      <c r="D109" s="47">
        <f>B109-B108</f>
        <v>6.58999999999991992</v>
      </c>
      <c r="E109" s="47">
        <f>D109/C109</f>
        <v>0.182984959506315992</v>
      </c>
      <c r="F109" s="47">
        <f>ROUND(D109*30.5/C109,2)</f>
        <v>5.58000000000000007</v>
      </c>
      <c r="H109" s="47">
        <f>2.08*1.07+2.07</f>
        <v>4.29560000000000031</v>
      </c>
      <c r="I109" s="49">
        <f>D109*H109</f>
        <v>28.3080039999996984</v>
      </c>
      <c r="J109" s="49">
        <f>E109*H109</f>
        <v>0.786030192055330978</v>
      </c>
      <c r="K109" s="49">
        <f>F109*$H109</f>
        <v>23.9694479999999999</v>
      </c>
    </row>
    <row r="110" spans="1:11">
      <c r="A110" s="44">
        <f>VerbrauchStrom!A111</f>
        <v>41399.9166666667006</v>
      </c>
      <c r="B110" s="45" t="n">
        <v>1655</v>
      </c>
      <c r="C110" s="47">
        <f>A110-A109</f>
        <v>34.4166666667005998</v>
      </c>
      <c r="D110" s="47">
        <f>B110-B109</f>
        <v>6.41000000000008008</v>
      </c>
      <c r="E110" s="47">
        <f>D110/C110</f>
        <v>0.186246973365435977</v>
      </c>
      <c r="F110" s="47">
        <f>ROUND(D110*30.5/C110,2)</f>
        <v>5.67999999999999972</v>
      </c>
      <c r="H110" s="47">
        <f>2.08*1.07+2.07</f>
        <v>4.29560000000000031</v>
      </c>
      <c r="I110" s="49">
        <f>D110*H110</f>
        <v>27.5347960000002985</v>
      </c>
      <c r="J110" s="49">
        <f>E110*H110</f>
        <v>0.80004249878856708</v>
      </c>
      <c r="K110" s="49">
        <f>F110*$H110</f>
        <v>24.3990079999999985</v>
      </c>
    </row>
    <row r="111" spans="1:11">
      <c r="A111" s="44">
        <f>VerbrauchStrom!A112</f>
        <v>41427.5</v>
      </c>
      <c r="B111" s="45" t="n">
        <v>1667.23000000000002</v>
      </c>
      <c r="C111" s="47">
        <f>A111-A110</f>
        <v>27.5833333332994002</v>
      </c>
      <c r="D111" s="47">
        <f>B111-B110</f>
        <v>12.2300000000000004</v>
      </c>
      <c r="E111" s="47">
        <f>D111/C111</f>
        <v>0.44338368580115004</v>
      </c>
      <c r="F111" s="47">
        <f>ROUND(D111*30.5/C111,2)</f>
        <v>13.5199999999999996</v>
      </c>
      <c r="H111" s="47">
        <f>2.08*1.07+2.07</f>
        <v>4.29560000000000031</v>
      </c>
      <c r="I111" s="49">
        <f>D111*H111</f>
        <v>52.535187999999998</v>
      </c>
      <c r="J111" s="49">
        <f>E111*H111</f>
        <v>1.90459896072742012</v>
      </c>
      <c r="K111" s="49">
        <f>F111*$H111</f>
        <v>58.076512000000001</v>
      </c>
    </row>
    <row r="112" spans="1:11">
      <c r="A112" s="44">
        <f>VerbrauchStrom!A113</f>
        <v>41510.4583333332994</v>
      </c>
      <c r="B112" s="45" t="n">
        <v>1730.70000000000005</v>
      </c>
      <c r="C112" s="47">
        <f>A112-A111</f>
        <v>82.9583333332993931</v>
      </c>
      <c r="D112" s="47">
        <f>B112-B111</f>
        <v>63.4699999999999989</v>
      </c>
      <c r="E112" s="47">
        <f>D112/C112</f>
        <v>0.765082872928489977</v>
      </c>
      <c r="F112" s="47">
        <f>ROUND(D112*30.5/C112,2)</f>
        <v>23.3399999999999999</v>
      </c>
      <c r="H112" s="47">
        <f>2.08*1.07+2.07</f>
        <v>4.29560000000000031</v>
      </c>
      <c r="I112" s="49">
        <f>D112*H112</f>
        <v>272.64173199999999</v>
      </c>
      <c r="J112" s="49">
        <f>E112*H112</f>
        <v>3.28648998895162014</v>
      </c>
      <c r="K112" s="49">
        <f>F112*$H112</f>
        <v>100.259304</v>
      </c>
    </row>
    <row r="113" spans="1:11">
      <c r="A113" s="44">
        <f>VerbrauchStrom!A114</f>
        <v>41578.75</v>
      </c>
      <c r="B113" s="45" t="n">
        <v>1769.02999999999997</v>
      </c>
      <c r="C113" s="47">
        <f>A113-A112</f>
        <v>68.2916666667006069</v>
      </c>
      <c r="D113" s="47">
        <f>B113-B112</f>
        <v>38.3299999999998988</v>
      </c>
      <c r="E113" s="47">
        <f>D113/C113</f>
        <v>0.561269066503685021</v>
      </c>
      <c r="F113" s="47">
        <f>ROUND(D113*30.5/C113,2)</f>
        <v>17.120000000000001</v>
      </c>
      <c r="H113" s="47">
        <f>2.08*1.07+2.07</f>
        <v>4.29560000000000031</v>
      </c>
      <c r="I113" s="49">
        <f>D113*H113</f>
        <v>164.650348000000008</v>
      </c>
      <c r="J113" s="49">
        <f>E113*H113</f>
        <v>2.41098740207322981</v>
      </c>
      <c r="K113" s="49">
        <f>F113*$H113</f>
        <v>73.5406720000000007</v>
      </c>
    </row>
    <row r="114" spans="1:13">
      <c r="A114" s="44">
        <f>VerbrauchStrom!A115</f>
        <v>41681.375</v>
      </c>
      <c r="B114" s="45" t="n">
        <v>1796</v>
      </c>
      <c r="C114" s="47">
        <f>A114-A113</f>
        <v>102.625</v>
      </c>
      <c r="D114" s="47">
        <f>B114-B113</f>
        <v>26.9699999999999989</v>
      </c>
      <c r="E114" s="47">
        <f>D114/C114</f>
        <v>0.26280146163215603</v>
      </c>
      <c r="F114" s="47">
        <f>ROUND(D114*30.5/C114,2)</f>
        <v>8.01999999999999957</v>
      </c>
      <c r="G114" s="47">
        <f>ROUND(SUM(D109:D114)*365/(SUM(C109:C114)),2)</f>
        <v>159.740000000000009</v>
      </c>
      <c r="H114" s="47">
        <f>2.08*1.07+2.07</f>
        <v>4.29560000000000031</v>
      </c>
      <c r="I114" s="49">
        <f>D114*H114</f>
        <v>115.852332000000004</v>
      </c>
      <c r="J114" s="49">
        <f>E114*H114</f>
        <v>1.12888995858708996</v>
      </c>
      <c r="K114" s="49">
        <f>F114*$H114</f>
        <v>34.4507120000000029</v>
      </c>
      <c r="L114" s="49">
        <f>G114*$H114</f>
        <v>686.179143999999951</v>
      </c>
      <c r="M114" t="s">
        <v>39</v>
      </c>
    </row>
    <row r="115" spans="1:11">
      <c r="A115" s="44">
        <f>VerbrauchStrom!A116</f>
        <v>41703.375</v>
      </c>
      <c r="B115" s="45" t="n">
        <v>1812.29999999999995</v>
      </c>
      <c r="C115" s="47">
        <f>A115-A114</f>
        <v>22</v>
      </c>
      <c r="D115" s="47">
        <f>B115-B114</f>
        <v>16.3000000000000007</v>
      </c>
      <c r="E115" s="47">
        <f>D115/C115</f>
        <v>0.740909090909091006</v>
      </c>
      <c r="F115" s="47">
        <f>ROUND(D115*30.5/C115,2)</f>
        <v>22.6000000000000014</v>
      </c>
      <c r="H115" s="47">
        <f>2.08*1.07+2.07</f>
        <v>4.29560000000000031</v>
      </c>
      <c r="I115" s="49">
        <f>D115*H115</f>
        <v>70.0182800000000043</v>
      </c>
      <c r="J115" s="49">
        <f>E115*H115</f>
        <v>3.18264909090909009</v>
      </c>
      <c r="K115" s="49">
        <f>F115*$H115</f>
        <v>97.0805600000000055</v>
      </c>
    </row>
    <row r="116" spans="1:11">
      <c r="A116" s="44">
        <f>VerbrauchStrom!A117</f>
        <v>41734.7430555555984</v>
      </c>
      <c r="B116" s="45" t="n">
        <v>1834.59999999999991</v>
      </c>
      <c r="C116" s="47">
        <f>A116-A115</f>
        <v>31.3680555555983993</v>
      </c>
      <c r="D116" s="47">
        <f>B116-B115</f>
        <v>22.3000000000000007</v>
      </c>
      <c r="E116" s="47">
        <f>D116/C116</f>
        <v>0.710914323665179015</v>
      </c>
      <c r="F116" s="47">
        <f>ROUND(D116*30.5/C116,2)</f>
        <v>21.6799999999999997</v>
      </c>
      <c r="H116" s="47">
        <f>2.08*1.07+2.07</f>
        <v>4.29560000000000031</v>
      </c>
      <c r="I116" s="49">
        <f>D116*H116</f>
        <v>95.7918800000000061</v>
      </c>
      <c r="J116" s="49">
        <f>E116*H116</f>
        <v>3.05380356873613978</v>
      </c>
      <c r="K116" s="49">
        <f>F116*$H116</f>
        <v>93.1286079999999998</v>
      </c>
    </row>
    <row r="117" spans="3:3">
      <c r="C117" s="47"/>
    </row>
    <row r="119" spans="1:11">
      <c r="A119" s="44">
        <f>VerbrauchStrom!A120</f>
        <v>41982.8020833332994</v>
      </c>
      <c r="B119" s="45" t="n">
        <v>1927.29999999999995</v>
      </c>
      <c r="C119" s="47">
        <f>A119-A116</f>
        <v>248.059027777701004</v>
      </c>
      <c r="D119" s="47">
        <f>B119-B116</f>
        <v>92.7000000000001023</v>
      </c>
      <c r="E119" s="47">
        <f>D119/C119</f>
        <v>0.373701375960699034</v>
      </c>
      <c r="F119" s="47">
        <f>ROUND(D119*30.5/C119,2)</f>
        <v>11.4000000000000004</v>
      </c>
      <c r="H119" s="47">
        <f>2.08*1.07+2.07</f>
        <v>4.29560000000000031</v>
      </c>
      <c r="I119" s="49">
        <f>D119*H119</f>
        <v>398.202120000001003</v>
      </c>
      <c r="J119" s="49">
        <f>E119*H119</f>
        <v>1.60527163057678006</v>
      </c>
      <c r="K119" s="49">
        <f>F119*$H119</f>
        <v>48.9698399999999978</v>
      </c>
    </row>
    <row r="120" spans="1:13">
      <c r="A120" s="44">
        <f>VerbrauchStrom!A121</f>
        <v>42055</v>
      </c>
      <c r="B120" s="45" t="n">
        <v>1946</v>
      </c>
      <c r="C120" s="47">
        <f>A120-A119</f>
        <v>72.1979166667006069</v>
      </c>
      <c r="D120" s="47">
        <f>B120-B119</f>
        <v>18.6999999999999993</v>
      </c>
      <c r="E120" s="47">
        <f>D120/C120</f>
        <v>0.259010243831937004</v>
      </c>
      <c r="F120" s="47">
        <f>ROUND(D120*30.5/C120,2)</f>
        <v>7.90000000000000036</v>
      </c>
      <c r="G120" s="47">
        <f>ROUND(SUM(D115:D120)*365/(SUM(C115:C120)),2)</f>
        <v>146.539999999999992</v>
      </c>
      <c r="H120" s="47">
        <f>2.08*1.07+2.07</f>
        <v>4.29560000000000031</v>
      </c>
      <c r="I120" s="49">
        <f>D120*H120</f>
        <v>80.3277199999999993</v>
      </c>
      <c r="J120" s="49">
        <f>E120*H120</f>
        <v>1.11260440340446998</v>
      </c>
      <c r="K120" s="49">
        <f>F120*$H120</f>
        <v>33.9352400000000003</v>
      </c>
      <c r="L120" s="49">
        <f>G120*$H120</f>
        <v>629.477223999999978</v>
      </c>
      <c r="M120" t="s">
        <v>39</v>
      </c>
    </row>
    <row r="121" spans="1:11">
      <c r="A121" s="44">
        <f>VerbrauchStrom!A122</f>
        <v>42059.75</v>
      </c>
      <c r="B121" s="45" t="n">
        <v>1948.9559999999999</v>
      </c>
      <c r="C121" s="47">
        <f>A121-A120</f>
        <v>4.75</v>
      </c>
      <c r="D121" s="47">
        <f>B121-B120</f>
        <v>2.95599999999990004</v>
      </c>
      <c r="E121" s="47">
        <f>D121/C121</f>
        <v>0.622315789473662928</v>
      </c>
      <c r="F121" s="47">
        <f>ROUND(D121*30.5/C121,2)</f>
        <v>18.9800000000000004</v>
      </c>
      <c r="H121" s="47">
        <f>2.08*1.07+2.07</f>
        <v>4.29560000000000031</v>
      </c>
      <c r="I121" s="49">
        <f>D121*H121</f>
        <v>12.6977935999995992</v>
      </c>
      <c r="J121" s="49">
        <f>E121*H121</f>
        <v>2.67321970526307018</v>
      </c>
      <c r="K121" s="49">
        <f>F121*$H121</f>
        <v>81.5304880000000054</v>
      </c>
    </row>
    <row r="122" spans="1:11">
      <c r="A122" s="44">
        <f>VerbrauchStrom!A123</f>
        <v>42132.7916666667006</v>
      </c>
      <c r="B122" s="45" t="n">
        <v>1965.70000000000005</v>
      </c>
      <c r="C122" s="47">
        <f>A122-A121</f>
        <v>73.0416666667006069</v>
      </c>
      <c r="D122" s="47">
        <f>B122-B121</f>
        <v>16.7440000000000992</v>
      </c>
      <c r="E122" s="47">
        <f>D122/C122</f>
        <v>0.229239018824767005</v>
      </c>
      <c r="F122" s="47">
        <f>ROUND(D122*30.5/C122,2)</f>
        <v>6.99000000000000021</v>
      </c>
      <c r="H122" s="47">
        <f>2.08*1.07+2.07</f>
        <v>4.29560000000000031</v>
      </c>
      <c r="I122" s="49">
        <f>D122*H122</f>
        <v>71.925526400000507</v>
      </c>
      <c r="J122" s="49">
        <f>E122*H122</f>
        <v>0.984719129263669046</v>
      </c>
      <c r="K122" s="49">
        <f>F122*$H122</f>
        <v>30.0262439999999984</v>
      </c>
    </row>
    <row r="123" spans="1:11">
      <c r="A123" s="44">
        <f>VerbrauchStrom!A124</f>
        <v>42231.6041666667006</v>
      </c>
      <c r="B123" s="45" t="n">
        <v>1996</v>
      </c>
      <c r="C123" s="47">
        <f>A123-A122</f>
        <v>98.8125</v>
      </c>
      <c r="D123" s="47">
        <f>B123-B122</f>
        <v>30.3000000000000007</v>
      </c>
      <c r="E123" s="47">
        <f>D123/C123</f>
        <v>0.306641366223908962</v>
      </c>
      <c r="F123" s="47">
        <f>ROUND(D123*30.5/C123,2)</f>
        <v>9.34999999999999964</v>
      </c>
      <c r="H123" s="47">
        <f>2.08*1.07+2.07</f>
        <v>4.29560000000000031</v>
      </c>
      <c r="I123" s="49">
        <f>D123*H123</f>
        <v>130.156679999999994</v>
      </c>
      <c r="J123" s="49">
        <f>E123*H123</f>
        <v>1.31720865275141996</v>
      </c>
      <c r="K123" s="49">
        <f>F123*$H123</f>
        <v>40.1638599999999997</v>
      </c>
    </row>
    <row r="124" spans="1:11">
      <c r="A124" s="44">
        <f>VerbrauchStrom!A125</f>
        <v>42295.5</v>
      </c>
      <c r="B124" s="45" t="n">
        <v>2021.70000000000005</v>
      </c>
      <c r="C124" s="47">
        <f>A124-A123</f>
        <v>63.8958333332994002</v>
      </c>
      <c r="D124" s="47">
        <f>B124-B123</f>
        <v>25.6999999999999993</v>
      </c>
      <c r="E124" s="47">
        <f>D124/C124</f>
        <v>0.402217150309963056</v>
      </c>
      <c r="F124" s="47">
        <f>ROUND(D124*30.5/C124,2)</f>
        <v>12.2699999999999996</v>
      </c>
      <c r="H124" s="47">
        <f>2.08*1.07+2.07</f>
        <v>4.29560000000000031</v>
      </c>
      <c r="I124" s="49">
        <f>D124*H124</f>
        <v>110.396919999999994</v>
      </c>
      <c r="J124" s="49">
        <f>E124*H124</f>
        <v>1.72776399087147992</v>
      </c>
      <c r="K124" s="49">
        <f>F124*$H124</f>
        <v>52.7070119999999989</v>
      </c>
    </row>
    <row r="126" spans="1:13">
      <c r="A126" s="44">
        <f>VerbrauchStrom!A126</f>
        <v>42439.375</v>
      </c>
      <c r="B126" s="45" t="n">
        <v>21</v>
      </c>
      <c r="G126" s="47">
        <f>ROUND(SUM(D121:D126)*365/(SUM(C121:C126)),2)</f>
        <v>114.890000000000001</v>
      </c>
      <c r="H126" s="47">
        <f>2.08*1.07+2.07</f>
        <v>4.29560000000000031</v>
      </c>
      <c r="L126" s="49">
        <f>G126*$H126</f>
        <v>493.521483999999987</v>
      </c>
      <c r="M126" t="s">
        <v>39</v>
      </c>
    </row>
    <row r="127" spans="1:11">
      <c r="A127" s="44">
        <f>VerbrauchStrom!A127</f>
        <v>42493.7430555555984</v>
      </c>
      <c r="B127" s="45" t="n">
        <v>58</v>
      </c>
      <c r="C127" s="47">
        <f>A127-A126</f>
        <v>54.3680555555984029</v>
      </c>
      <c r="D127" s="47">
        <f>B127-B126</f>
        <v>37</v>
      </c>
      <c r="E127" s="47">
        <f>D127/C127</f>
        <v>0.680546685399898088</v>
      </c>
      <c r="F127" s="47">
        <f>ROUND(D127*30.5/C127,2)</f>
        <v>20.7600000000000016</v>
      </c>
      <c r="H127" s="47">
        <f>2.08*1.07+2.07</f>
        <v>4.29560000000000031</v>
      </c>
      <c r="I127" s="49">
        <f>D127*H127</f>
        <v>158.93719999999999</v>
      </c>
      <c r="J127" s="49">
        <f>E127*H127</f>
        <v>2.92335634180379991</v>
      </c>
      <c r="K127" s="49">
        <f>F127*$H127</f>
        <v>89.1766559999999942</v>
      </c>
    </row>
    <row r="129" spans="1:13">
      <c r="A129" s="44">
        <f>VerbrauchStrom!A129</f>
        <v>42795.375</v>
      </c>
      <c r="B129" s="45" t="n">
        <v>163</v>
      </c>
      <c r="C129" s="47">
        <f>A129-A127</f>
        <v>301.631944444401995</v>
      </c>
      <c r="D129" s="47">
        <f>B129-B127</f>
        <v>105</v>
      </c>
      <c r="E129" s="47">
        <f>D129/C129</f>
        <v>0.34810636583405401</v>
      </c>
      <c r="F129" s="47">
        <f>ROUND(D129*30.5/C129,2)</f>
        <v>10.6199999999999992</v>
      </c>
      <c r="G129" s="47">
        <f>ROUND(SUM(D127:D129)*365/(SUM(C127:C129)),2)</f>
        <v>145.590000000000003</v>
      </c>
      <c r="H129" s="47">
        <f>2.08*1.07+2.07</f>
        <v>4.29560000000000031</v>
      </c>
      <c r="I129" s="49">
        <f>D129*H129</f>
        <v>451.038000000000011</v>
      </c>
      <c r="J129" s="49">
        <f>E129*H129</f>
        <v>1.49532570507676006</v>
      </c>
      <c r="K129" s="49">
        <f>F129*$H129</f>
        <v>45.6192720000000023</v>
      </c>
      <c r="L129" s="49">
        <f>G129*$H129</f>
        <v>625.396403999999961</v>
      </c>
      <c r="M129" t="s">
        <v>39</v>
      </c>
    </row>
    <row r="130" spans="1:11">
      <c r="A130" s="44">
        <f>VerbrauchStrom!A130</f>
        <v>42835.75</v>
      </c>
      <c r="B130" s="45" t="n">
        <v>177</v>
      </c>
      <c r="C130" s="47">
        <f>A130-A129</f>
        <v>40.375</v>
      </c>
      <c r="D130" s="47">
        <f>B130-B129</f>
        <v>14</v>
      </c>
      <c r="E130" s="47">
        <f>D130/C130</f>
        <v>0.346749226006192002</v>
      </c>
      <c r="F130" s="47">
        <f>ROUND(D130*30.5/C130,2)</f>
        <v>10.5800000000000001</v>
      </c>
      <c r="H130" s="47">
        <f>2.08*1.07+2.07</f>
        <v>4.29560000000000031</v>
      </c>
      <c r="I130" s="49">
        <f>D130*H130</f>
        <v>60.1383999999999972</v>
      </c>
      <c r="J130" s="49">
        <f>E130*H130</f>
        <v>1.48949597523219985</v>
      </c>
      <c r="K130" s="49">
        <f>F130*$H130</f>
        <v>45.4474480000000014</v>
      </c>
    </row>
    <row r="131" spans="1:11">
      <c r="A131" s="44">
        <f>VerbrauchStrom!A131</f>
        <v>43099.5</v>
      </c>
      <c r="B131" s="45" t="n">
        <v>246.599999999999994</v>
      </c>
      <c r="C131" s="47">
        <f>A131-A130</f>
        <v>263.75</v>
      </c>
      <c r="D131" s="47">
        <f>B131-B130</f>
        <v>69.5999999999999943</v>
      </c>
      <c r="E131" s="47">
        <f>D131/C131</f>
        <v>0.263886255924170987</v>
      </c>
      <c r="F131" s="47">
        <f>ROUND(D131*30.5/C131,2)</f>
        <v>8.05000000000000071</v>
      </c>
      <c r="H131" s="47">
        <f>2.08*1.07+2.07</f>
        <v>4.29560000000000031</v>
      </c>
      <c r="I131" s="49">
        <f>D131*H131</f>
        <v>298.973760000000027</v>
      </c>
      <c r="J131" s="49">
        <f>E131*H131</f>
        <v>1.13354980094786995</v>
      </c>
      <c r="K131" s="49">
        <f>F131*$H131</f>
        <v>34.57958</v>
      </c>
    </row>
    <row r="133" spans="1:2">
      <c r="A133" s="44" t="n">
        <v>43977.7361111111168</v>
      </c>
      <c r="B133" t="n">
        <v>461.822999999999979</v>
      </c>
    </row>
    <row r="134" spans="1:10">
      <c r="A134" s="44" t="n">
        <v>43980.5277777777665</v>
      </c>
      <c r="B134" t="n">
        <v>461.84699999999998</v>
      </c>
      <c r="C134" s="47">
        <f>A134-A133</f>
        <v>2.7916666667006198</v>
      </c>
      <c r="D134" s="47">
        <f>B134-B133</f>
        <v>0.0240000000000009983</v>
      </c>
      <c r="E134" s="47">
        <f>D134/C134</f>
        <v>0.00859701492526900068</v>
      </c>
      <c r="H134" s="47">
        <f>1.62+2.42</f>
        <v>4.04000000000000004</v>
      </c>
      <c r="I134" s="49">
        <f>D134*H134</f>
        <v>0.0969600000000039941</v>
      </c>
      <c r="J134" s="49">
        <f>E134*H134</f>
        <v>0.0347319402980870073</v>
      </c>
    </row>
    <row r="135" spans="1:10">
      <c r="A135" s="44" t="n">
        <v>44018.4583333333358</v>
      </c>
      <c r="B135" t="n">
        <v>465.615999999999985</v>
      </c>
      <c r="C135" s="47">
        <f>A135-A134</f>
        <v>37.9305555554964968</v>
      </c>
      <c r="D135" s="47">
        <f>B135-B134</f>
        <v>3.7690000000000099</v>
      </c>
      <c r="E135" s="47">
        <f>D135/C135</f>
        <v>0.0993658000733880087</v>
      </c>
      <c r="H135" s="47">
        <f>1.62+2.42</f>
        <v>4.04000000000000004</v>
      </c>
      <c r="I135" s="49">
        <f>D135*H135</f>
        <v>15.2267600000000005</v>
      </c>
      <c r="J135" s="49">
        <f>E135*H135</f>
        <v>0.40143783229648804</v>
      </c>
    </row>
    <row r="136" spans="1:10">
      <c r="A136" s="44" t="n">
        <v>44036.6319444444453</v>
      </c>
      <c r="B136" t="n">
        <v>466.374000000000024</v>
      </c>
      <c r="C136" s="47">
        <f>A136-A135</f>
        <v>18.1736111112040994</v>
      </c>
      <c r="D136" s="47">
        <f>B136-B135</f>
        <v>0.758000000000038021</v>
      </c>
      <c r="E136" s="47">
        <f>D136/C136</f>
        <v>0.0417088269008200019</v>
      </c>
      <c r="H136" s="47">
        <f>1.62+2.42</f>
        <v>4.04000000000000004</v>
      </c>
      <c r="I136" s="49">
        <f>D136*H136</f>
        <v>3.06232000000014981</v>
      </c>
      <c r="J136" s="49">
        <f>E136*H136</f>
        <v>0.16850366067931299</v>
      </c>
    </row>
    <row r="137" spans="1:10">
      <c r="A137" s="44" t="n">
        <v>44054.4791666666788</v>
      </c>
      <c r="B137" t="n">
        <v>467.970000000000027</v>
      </c>
      <c r="C137" s="47">
        <f>A137-A136</f>
        <v>17.8472222221971997</v>
      </c>
      <c r="D137" s="47">
        <f>B137-B136</f>
        <v>1.59600000000000009</v>
      </c>
      <c r="E137" s="47">
        <f>D137/C137</f>
        <v>0.0894256809339779934</v>
      </c>
      <c r="H137" s="47">
        <f>1.62+2.42</f>
        <v>4.04000000000000004</v>
      </c>
      <c r="I137" s="49">
        <f>D137*H137</f>
        <v>6.44784000000000024</v>
      </c>
      <c r="J137" s="49">
        <f>E137*H137</f>
        <v>0.361279750973270986</v>
      </c>
    </row>
    <row r="138" spans="1:10">
      <c r="A138" s="44" t="n">
        <v>44060.6944444444453</v>
      </c>
      <c r="B138" t="n">
        <v>471.300000000000011</v>
      </c>
      <c r="C138" s="47">
        <f>A138-A137</f>
        <v>6.2152777778028403</v>
      </c>
      <c r="D138" s="47">
        <f>B138-B137</f>
        <v>3.32999999999998009</v>
      </c>
      <c r="E138" s="47">
        <f>D138/C138</f>
        <v>0.53577653631068598</v>
      </c>
      <c r="H138" s="47">
        <f>1.62+2.42</f>
        <v>4.04000000000000004</v>
      </c>
      <c r="I138" s="49">
        <f>D138*H138</f>
        <v>13.4531999999998995</v>
      </c>
      <c r="J138" s="49">
        <f>E138*H138</f>
        <v>2.16453720669517002</v>
      </c>
    </row>
    <row r="139" spans="1:10">
      <c r="A139" s="44" t="n">
        <v>44100.5</v>
      </c>
      <c r="B139" t="n">
        <v>472.050000000000011</v>
      </c>
      <c r="C139" s="47">
        <f>A139-A138</f>
        <v>39.8055555554964968</v>
      </c>
      <c r="D139" s="47">
        <f>B139-B138</f>
        <v>0.75</v>
      </c>
      <c r="E139" s="47">
        <f>D139/C139</f>
        <v>0.0188415910677179994</v>
      </c>
      <c r="H139" s="47">
        <f>1.62+2.42</f>
        <v>4.04000000000000004</v>
      </c>
      <c r="I139" s="49">
        <f>D139*H139</f>
        <v>3.0299999999999998</v>
      </c>
      <c r="J139" s="49">
        <f>E139*H139</f>
        <v>0.0761200279135809943</v>
      </c>
    </row>
    <row r="140" spans="1:10">
      <c r="A140" s="44" t="n">
        <v>44101.4041666666526</v>
      </c>
      <c r="B140" t="n">
        <v>472.20999999999998</v>
      </c>
      <c r="C140" s="47">
        <f>A140-A139</f>
        <v>0.904166666703531874</v>
      </c>
      <c r="D140" s="47">
        <f>B140-B139</f>
        <v>0.15999999999996799</v>
      </c>
      <c r="E140" s="47">
        <f>D140/C140</f>
        <v>0.176958525338371997</v>
      </c>
      <c r="H140" s="47">
        <f>1.62+2.42</f>
        <v>4.04000000000000004</v>
      </c>
      <c r="I140" s="49">
        <f>D140*H140</f>
        <v>0.646399999999870989</v>
      </c>
      <c r="J140" s="49">
        <f>E140*H140</f>
        <v>0.714912442367023004</v>
      </c>
    </row>
    <row r="141" spans="1:10">
      <c r="A141" s="44" t="n">
        <v>44101.5</v>
      </c>
      <c r="B141" t="n">
        <v>472.360000000000014</v>
      </c>
      <c r="C141" s="47">
        <f>A141-A140</f>
        <v>0.095833333296467984</v>
      </c>
      <c r="D141" s="47">
        <f>B141-B140</f>
        <v>0.150000000000033999</v>
      </c>
      <c r="E141" s="47">
        <f>D141/C141</f>
        <v>1.56521739190680993</v>
      </c>
      <c r="H141" s="47">
        <f>1.62+2.42</f>
        <v>4.04000000000000004</v>
      </c>
      <c r="I141" s="49">
        <f>D141*H141</f>
        <v>0.606000000000137007</v>
      </c>
      <c r="J141" s="49">
        <f>E141*H141</f>
        <v>6.32347826330351026</v>
      </c>
    </row>
    <row r="142" spans="1:10">
      <c r="A142" s="44" t="n">
        <v>44102.53125</v>
      </c>
      <c r="B142" s="45" t="n">
        <v>472.509999999999991</v>
      </c>
      <c r="C142" s="47">
        <f>A142-A141</f>
        <v>1.03125</v>
      </c>
      <c r="D142" s="47">
        <f>B142-B141</f>
        <v>0.149999999999977014</v>
      </c>
      <c r="E142" s="47">
        <f>D142/C142</f>
        <v>0.145454545454522988</v>
      </c>
      <c r="H142" s="47">
        <f>1.62+2.42</f>
        <v>4.04000000000000004</v>
      </c>
      <c r="I142" s="49">
        <f>D142*H142</f>
        <v>0.605999999999906969</v>
      </c>
      <c r="J142" s="49">
        <f>E142*H142</f>
        <v>0.587636363636273007</v>
      </c>
    </row>
    <row r="143" spans="1:10">
      <c r="A143" s="44" t="n">
        <v>44103.6944444444453</v>
      </c>
      <c r="B143" s="45" t="n">
        <v>472.860000000000014</v>
      </c>
      <c r="C143" s="47">
        <f>A143-A142</f>
        <v>1.1631944445034601</v>
      </c>
      <c r="D143" s="47">
        <f>B143-B142</f>
        <v>0.350000000000023004</v>
      </c>
      <c r="E143" s="47">
        <f>D143/C143</f>
        <v>0.300895522372812962</v>
      </c>
      <c r="H143" s="47">
        <f>1.62+2.42</f>
        <v>4.04000000000000004</v>
      </c>
      <c r="I143" s="49">
        <f>D143*H143</f>
        <v>1.41400000000009012</v>
      </c>
      <c r="J143" s="49">
        <f>E143*H143</f>
        <v>1.21561791038615996</v>
      </c>
    </row>
    <row r="144" spans="1:10">
      <c r="A144" s="44" t="n">
        <v>44105.635416666657</v>
      </c>
      <c r="B144" s="45" t="n">
        <v>473.009999999999991</v>
      </c>
      <c r="C144" s="47">
        <f>A144-A143</f>
        <v>1.94097222219715988</v>
      </c>
      <c r="D144" s="47">
        <f>B144-B143</f>
        <v>0.149999999999977014</v>
      </c>
      <c r="E144" s="47">
        <f>D144/C144</f>
        <v>0.0772808586771940043</v>
      </c>
      <c r="H144" s="47">
        <f>1.62+2.42</f>
        <v>4.04000000000000004</v>
      </c>
      <c r="I144" s="49">
        <f>D144*H144</f>
        <v>0.605999999999906969</v>
      </c>
      <c r="J144" s="49">
        <f>E144*H144</f>
        <v>0.312214669055863991</v>
      </c>
    </row>
    <row r="145" spans="1:10">
      <c r="A145" s="44" t="n">
        <v>44106.7013888888905</v>
      </c>
      <c r="B145" s="45" t="n">
        <v>473.029999999999973</v>
      </c>
      <c r="C145" s="47">
        <f>A145-A144</f>
        <v>1.06597222219715992</v>
      </c>
      <c r="D145" s="47">
        <f>B145-B144</f>
        <v>0.019999999999982002</v>
      </c>
      <c r="E145" s="47">
        <f>D145/C145</f>
        <v>0.0187622149841379979</v>
      </c>
      <c r="H145" s="47">
        <f>1.62+2.42</f>
        <v>4.04000000000000004</v>
      </c>
      <c r="I145" s="49">
        <f>D145*H145</f>
        <v>0.0807999999999269924</v>
      </c>
      <c r="J145" s="49">
        <f>E145*H145</f>
        <v>0.0757993485359180141</v>
      </c>
    </row>
    <row r="146" spans="1:10">
      <c r="A146" s="44" t="n">
        <v>44109.697916666657</v>
      </c>
      <c r="B146" s="45" t="n">
        <v>473.490000000000009</v>
      </c>
      <c r="C146" s="47">
        <f>A146-A145</f>
        <v>2.99652777780283976</v>
      </c>
      <c r="D146" s="47">
        <f>B146-B145</f>
        <v>0.460000000000036025</v>
      </c>
      <c r="E146" s="47">
        <f>D146/C146</f>
        <v>0.15351100810996801</v>
      </c>
      <c r="H146" s="47">
        <f>1.62+2.42</f>
        <v>4.04000000000000004</v>
      </c>
      <c r="I146" s="49">
        <f>D146*H146</f>
        <v>1.85840000000014989</v>
      </c>
      <c r="J146" s="49">
        <f>E146*H146</f>
        <v>0.620184472764271</v>
      </c>
    </row>
    <row r="147" spans="1:10">
      <c r="A147" s="44" t="n">
        <v>44111.930555555562</v>
      </c>
      <c r="B147" s="45" t="n">
        <v>473.800000000000011</v>
      </c>
      <c r="C147" s="47">
        <f>A147-A146</f>
        <v>2.23263888889777995</v>
      </c>
      <c r="D147" s="47">
        <f>B147-B146</f>
        <v>0.310000000000002007</v>
      </c>
      <c r="E147" s="47">
        <f>D147/C147</f>
        <v>0.138849144633973998</v>
      </c>
      <c r="H147" s="47">
        <f>1.62+2.42</f>
        <v>4.04000000000000004</v>
      </c>
      <c r="I147" s="49">
        <f>D147*H147</f>
        <v>1.25240000000000995</v>
      </c>
      <c r="J147" s="49">
        <f>E147*H147</f>
        <v>0.560950544321254974</v>
      </c>
    </row>
    <row r="148" spans="1:10">
      <c r="A148" s="44" t="n">
        <v>44115.4895833333358</v>
      </c>
      <c r="B148" s="45" t="n">
        <v>474.160000000000025</v>
      </c>
      <c r="C148" s="47">
        <f>A148-A147</f>
        <v>3.55902777770098</v>
      </c>
      <c r="D148" s="47">
        <f>B148-B147</f>
        <v>0.360000000000013998</v>
      </c>
      <c r="E148" s="47">
        <f>D148/C148</f>
        <v>0.101151219514381996</v>
      </c>
      <c r="H148" s="47">
        <f>1.62+2.42</f>
        <v>4.04000000000000004</v>
      </c>
      <c r="I148" s="49">
        <f>D148*H148</f>
        <v>1.45440000000006009</v>
      </c>
      <c r="J148" s="49">
        <f>E148*H148</f>
        <v>0.408650926838102979</v>
      </c>
    </row>
    <row r="149" spans="1:10">
      <c r="A149" s="44" t="n">
        <v>44123.697916666657</v>
      </c>
      <c r="B149" s="45" t="n">
        <v>474.444999999999993</v>
      </c>
      <c r="C149" s="47">
        <f>A149-A148</f>
        <v>8.20833333340124049</v>
      </c>
      <c r="D149" s="47">
        <f>B149-B148</f>
        <v>0.28499999999996799</v>
      </c>
      <c r="E149" s="47">
        <f>D149/C149</f>
        <v>0.0347208121824500004</v>
      </c>
      <c r="H149" s="47">
        <f>1.62+2.42</f>
        <v>4.04000000000000004</v>
      </c>
      <c r="I149" s="49">
        <f>D149*H149</f>
        <v>1.15139999999987008</v>
      </c>
      <c r="J149" s="49">
        <f>E149*H149</f>
        <v>0.140272081217097995</v>
      </c>
    </row>
    <row r="150" spans="1:10">
      <c r="A150" s="44" t="n">
        <v>44126.666666666657</v>
      </c>
      <c r="B150" s="45" t="n">
        <v>474.476999999999975</v>
      </c>
      <c r="C150" s="47">
        <f>A150-A149</f>
        <v>2.96875</v>
      </c>
      <c r="D150" s="47">
        <f>B150-B149</f>
        <v>0.0319999999999819984</v>
      </c>
      <c r="E150" s="47">
        <f>D150/C150</f>
        <v>0.0107789473684150017</v>
      </c>
      <c r="H150" s="47">
        <f>1.62+2.42</f>
        <v>4.04000000000000004</v>
      </c>
      <c r="I150" s="49">
        <f>D150*H150</f>
        <v>0.129279999999927009</v>
      </c>
      <c r="J150" s="49">
        <f>E150*H150</f>
        <v>0.0435469473683970065</v>
      </c>
    </row>
    <row r="151" spans="1:10">
      <c r="A151" s="44" t="n">
        <v>44128.5708333333241</v>
      </c>
      <c r="B151" s="45" t="n">
        <v>474.5</v>
      </c>
      <c r="C151" s="47">
        <f>A151-A150</f>
        <v>1.90416666660167007</v>
      </c>
      <c r="D151" s="47">
        <f>B151-B150</f>
        <v>0.0230000000000250004</v>
      </c>
      <c r="E151" s="47">
        <f>D151/C151</f>
        <v>0.012078774617493</v>
      </c>
      <c r="H151" s="47">
        <f>1.62+2.42</f>
        <v>4.04000000000000004</v>
      </c>
      <c r="I151" s="49">
        <f>D151*H151</f>
        <v>0.0929200000001010196</v>
      </c>
      <c r="J151" s="49">
        <f>E151*H151</f>
        <v>0.0487982494546720069</v>
      </c>
    </row>
    <row r="152" spans="1:10">
      <c r="A152" s="44" t="n">
        <v>44130.416666666657</v>
      </c>
      <c r="B152" s="45" t="n">
        <v>474.689999999999998</v>
      </c>
      <c r="C152" s="47">
        <f>A152-A151</f>
        <v>1.84583333339832993</v>
      </c>
      <c r="D152" s="47">
        <f>B152-B151</f>
        <v>0.189999999999997993</v>
      </c>
      <c r="E152" s="47">
        <f>D152/C152</f>
        <v>0.102934537242424007</v>
      </c>
      <c r="H152" s="47">
        <f>1.62+2.42</f>
        <v>4.04000000000000004</v>
      </c>
      <c r="I152" s="49">
        <f>D152*H152</f>
        <v>0.767599999999991933</v>
      </c>
      <c r="J152" s="49">
        <f>E152*H152</f>
        <v>0.41585553045939303</v>
      </c>
    </row>
    <row r="153" spans="1:10">
      <c r="A153" s="44" t="n">
        <v>44132.604166666657</v>
      </c>
      <c r="B153" s="45" t="n">
        <v>474.716000000000008</v>
      </c>
      <c r="C153" s="47">
        <f>A153-A152</f>
        <v>2.1875</v>
      </c>
      <c r="D153" s="47">
        <f>B153-B152</f>
        <v>0.0260000000000100062</v>
      </c>
      <c r="E153" s="47">
        <f>D153/C153</f>
        <v>0.0118857142857189979</v>
      </c>
      <c r="H153" s="47">
        <f>1.62+2.42</f>
        <v>4.04000000000000004</v>
      </c>
      <c r="I153" s="49">
        <f>D153*H153</f>
        <v>0.105040000000040012</v>
      </c>
      <c r="J153" s="49">
        <f>E153*H153</f>
        <v>0.0480182857143049979</v>
      </c>
    </row>
    <row r="154" spans="1:10">
      <c r="A154" s="44" t="n">
        <v>44134.680555555562</v>
      </c>
      <c r="B154" s="45" t="n">
        <v>474.72399999999999</v>
      </c>
      <c r="C154" s="47">
        <f>A154-A153</f>
        <v>2.07638888889777995</v>
      </c>
      <c r="D154" s="47">
        <f>B154-B153</f>
        <v>0.00799999999998100009</v>
      </c>
      <c r="E154" s="47">
        <f>D154/C154</f>
        <v>0.00385284280933900014</v>
      </c>
      <c r="H154" s="47">
        <f>1.62+2.42</f>
        <v>4.04000000000000004</v>
      </c>
      <c r="I154" s="49">
        <f>D154*H154</f>
        <v>0.032319999999922997</v>
      </c>
      <c r="J154" s="49">
        <f>E154*H154</f>
        <v>0.0155654849497300019</v>
      </c>
    </row>
    <row r="155" spans="1:10">
      <c r="A155" s="44" t="n">
        <v>44135.3819444444453</v>
      </c>
      <c r="B155" s="45" t="n">
        <v>474.755999999999972</v>
      </c>
      <c r="C155" s="47">
        <f>A155-A154</f>
        <v>0.701388888905058039</v>
      </c>
      <c r="D155" s="47">
        <f>B155-B154</f>
        <v>0.0319999999999819984</v>
      </c>
      <c r="E155" s="47">
        <f>D155/C155</f>
        <v>0.0456237623751600019</v>
      </c>
      <c r="H155" s="47">
        <f>1.62+2.42</f>
        <v>4.04000000000000004</v>
      </c>
      <c r="I155" s="49">
        <f>D155*H155</f>
        <v>0.129279999999927009</v>
      </c>
      <c r="J155" s="49">
        <f>E155*H155</f>
        <v>0.184319999995645993</v>
      </c>
    </row>
    <row r="156" spans="1:10">
      <c r="A156" s="44" t="n">
        <v>44140.3958333333358</v>
      </c>
      <c r="B156" s="45" t="n">
        <v>474.930000000000007</v>
      </c>
      <c r="C156" s="47">
        <f>A156-A155</f>
        <v>5.0138888887959201</v>
      </c>
      <c r="D156" s="47">
        <f>B156-B155</f>
        <v>0.174000000000034998</v>
      </c>
      <c r="E156" s="47">
        <f>D156/C156</f>
        <v>0.0347036011086840013</v>
      </c>
      <c r="H156" s="47">
        <f>1.62+2.42</f>
        <v>4.04000000000000004</v>
      </c>
      <c r="I156" s="49">
        <f>D156*H156</f>
        <v>0.702960000000141072</v>
      </c>
      <c r="J156" s="49">
        <f>E156*H156</f>
        <v>0.140202548479082996</v>
      </c>
    </row>
    <row r="157" spans="1:10">
      <c r="A157" s="44" t="n">
        <v>44141.5</v>
      </c>
      <c r="B157" s="45" t="n">
        <v>474.970000000000027</v>
      </c>
      <c r="C157" s="47">
        <f>A157-A156</f>
        <v>1.10416666670062003</v>
      </c>
      <c r="D157" s="47">
        <f>B157-B156</f>
        <v>0.0400000000000200018</v>
      </c>
      <c r="E157" s="47">
        <f>D157/C157</f>
        <v>0.0362264150932440021</v>
      </c>
      <c r="H157" s="47">
        <f>1.62+2.42</f>
        <v>4.04000000000000004</v>
      </c>
      <c r="I157" s="49">
        <f>D157*H157</f>
        <v>0.161600000000081012</v>
      </c>
      <c r="J157" s="49">
        <f>E157*H157</f>
        <v>0.146354716976705994</v>
      </c>
    </row>
    <row r="158" spans="1:10">
      <c r="A158" s="44" t="n">
        <v>44142.3798611111124</v>
      </c>
      <c r="B158" s="45" t="n">
        <v>474.990000000000009</v>
      </c>
      <c r="C158" s="47">
        <f>A158-A157</f>
        <v>0.879861111097853055</v>
      </c>
      <c r="D158" s="47">
        <f>B158-B157</f>
        <v>0.019999999999982002</v>
      </c>
      <c r="E158" s="47">
        <f>D158/C158</f>
        <v>0.022730860300243001</v>
      </c>
      <c r="H158" s="47">
        <f>1.62+2.42</f>
        <v>4.04000000000000004</v>
      </c>
      <c r="I158" s="49">
        <f>D158*H158</f>
        <v>0.0807999999999269924</v>
      </c>
      <c r="J158" s="49">
        <f>E158*H158</f>
        <v>0.0918326756129820154</v>
      </c>
    </row>
    <row r="159" spans="1:10">
      <c r="A159" s="44" t="n">
        <v>44149.3888888888905</v>
      </c>
      <c r="B159" s="45" t="n">
        <v>475.158999999999992</v>
      </c>
      <c r="C159" s="47">
        <f>A159-A158</f>
        <v>7.00902777779992991</v>
      </c>
      <c r="D159" s="47">
        <f>B159-B158</f>
        <v>0.168999999999982986</v>
      </c>
      <c r="E159" s="47">
        <f>D159/C159</f>
        <v>0.0241117606260980022</v>
      </c>
      <c r="H159" s="47">
        <f>1.62+2.42</f>
        <v>4.04000000000000004</v>
      </c>
      <c r="I159" s="49">
        <f>D159*H159</f>
        <v>0.682759999999930933</v>
      </c>
      <c r="J159" s="49">
        <f>E159*H159</f>
        <v>0.0974115129294360038</v>
      </c>
    </row>
    <row r="160" spans="1:10">
      <c r="A160" s="44" t="n">
        <v>44156.4236111111095</v>
      </c>
      <c r="B160" s="45" t="n">
        <v>475.399999999999977</v>
      </c>
      <c r="C160" s="47">
        <f>A160-A159</f>
        <v>7.0347222222044401</v>
      </c>
      <c r="D160" s="47">
        <f>B160-B159</f>
        <v>0.240999999999985004</v>
      </c>
      <c r="E160" s="47">
        <f>D160/C160</f>
        <v>0.0342586377098569983</v>
      </c>
      <c r="H160" s="47">
        <f>1.62+2.42</f>
        <v>4.04000000000000004</v>
      </c>
      <c r="I160" s="49">
        <f>D160*H160</f>
        <v>0.973639999999939931</v>
      </c>
      <c r="J160" s="49">
        <f>E160*H160</f>
        <v>0.138404896347821982</v>
      </c>
    </row>
    <row r="161" spans="1:10">
      <c r="A161" s="44" t="n">
        <v>44158.4548611111095</v>
      </c>
      <c r="B161" s="45" t="n">
        <v>475.579999999999984</v>
      </c>
      <c r="C161" s="47">
        <f>A161-A160</f>
        <v>2.03125</v>
      </c>
      <c r="D161" s="47">
        <f>B161-B160</f>
        <v>0.180000000000006999</v>
      </c>
      <c r="E161" s="47">
        <f>D161/C161</f>
        <v>0.0886153846153879954</v>
      </c>
      <c r="H161" s="47">
        <f>1.62+2.42</f>
        <v>4.04000000000000004</v>
      </c>
      <c r="I161" s="49">
        <f>D161*H161</f>
        <v>0.727200000000028091</v>
      </c>
      <c r="J161" s="49">
        <f>E161*H161</f>
        <v>0.358006153846168029</v>
      </c>
    </row>
    <row r="162" spans="1:10">
      <c r="A162" s="44" t="n">
        <v>44159.5048611111124</v>
      </c>
      <c r="B162" s="45" t="n">
        <v>475.610000000000014</v>
      </c>
      <c r="C162" s="47">
        <f>A162-A161</f>
        <v>1.04999999999562998</v>
      </c>
      <c r="D162" s="47">
        <f>B162-B161</f>
        <v>0.0300000000000299982</v>
      </c>
      <c r="E162" s="47">
        <f>D162/C162</f>
        <v>0.0285714285715759999</v>
      </c>
      <c r="H162" s="47">
        <f>1.62+2.42</f>
        <v>4.04000000000000004</v>
      </c>
      <c r="I162" s="49">
        <f>D162*H162</f>
        <v>0.121200000000121011</v>
      </c>
      <c r="J162" s="49">
        <f>E162*H162</f>
        <v>0.115428571429167004</v>
      </c>
    </row>
    <row r="163" spans="1:10">
      <c r="A163" s="44" t="n">
        <v>44163.354166666657</v>
      </c>
      <c r="B163" s="45" t="n">
        <v>475.800000000000011</v>
      </c>
      <c r="C163" s="47">
        <f>A163-A162</f>
        <v>3.84930555560277021</v>
      </c>
      <c r="D163" s="47">
        <f>B163-B162</f>
        <v>0.189999999999997993</v>
      </c>
      <c r="E163" s="47">
        <f>D163/C163</f>
        <v>0.0493595525882450037</v>
      </c>
      <c r="H163" s="47">
        <f>1.62+2.42</f>
        <v>4.04000000000000004</v>
      </c>
      <c r="I163" s="49">
        <f>D163*H163</f>
        <v>0.767599999999991933</v>
      </c>
      <c r="J163" s="49">
        <f>E163*H163</f>
        <v>0.199412592456510005</v>
      </c>
    </row>
    <row r="164" spans="1:10">
      <c r="A164" s="44" t="n">
        <v>44168.6076388888905</v>
      </c>
      <c r="B164" s="45" t="n">
        <v>475.930000000000007</v>
      </c>
      <c r="C164" s="47">
        <f>A164-A163</f>
        <v>5.2534722221971597</v>
      </c>
      <c r="D164" s="47">
        <f>B164-B163</f>
        <v>0.129999999999995008</v>
      </c>
      <c r="E164" s="47">
        <f>D164/C164</f>
        <v>0.0247455386650210007</v>
      </c>
      <c r="H164" s="47">
        <f>1.62+2.42</f>
        <v>4.04000000000000004</v>
      </c>
      <c r="I164" s="49">
        <f>D164*H164</f>
        <v>0.525199999999979994</v>
      </c>
      <c r="J164" s="49">
        <f>E164*H164</f>
        <v>0.0999719762066850137</v>
      </c>
    </row>
    <row r="165" spans="1:10">
      <c r="A165" s="44" t="n">
        <v>44191.6944444444453</v>
      </c>
      <c r="B165" s="45" t="n">
        <v>476.620000000000005</v>
      </c>
      <c r="C165" s="47">
        <f>A165-A164</f>
        <v>23.0868055556057001</v>
      </c>
      <c r="D165" s="47">
        <f>B165-B164</f>
        <v>0.689999999999997904</v>
      </c>
      <c r="E165" s="47">
        <f>D165/C165</f>
        <v>0.029887201082805003</v>
      </c>
      <c r="H165" s="47">
        <f>1.62+2.42</f>
        <v>4.04000000000000004</v>
      </c>
      <c r="I165" s="49">
        <f>D165*H165</f>
        <v>2.78759999999999009</v>
      </c>
      <c r="J165" s="49">
        <f>E165*H165</f>
        <v>0.120744292374532014</v>
      </c>
    </row>
    <row r="166" spans="1:10">
      <c r="A166" s="44" t="n">
        <v>44197.7638888888905</v>
      </c>
      <c r="B166" s="45" t="n">
        <v>476.620000000000005</v>
      </c>
      <c r="C166" s="47">
        <f>A166-A165</f>
        <v>6.06944444439432029</v>
      </c>
      <c r="D166" s="47">
        <f>B166-B165</f>
        <v>0</v>
      </c>
      <c r="E166" s="47">
        <f>D166/C166</f>
        <v>0</v>
      </c>
      <c r="H166" s="47" t="n">
        <v>4.48000000000000043</v>
      </c>
      <c r="I166" s="49">
        <f>D166*H166</f>
        <v>0</v>
      </c>
      <c r="J166" s="49">
        <f>E166*H166</f>
        <v>0</v>
      </c>
    </row>
    <row r="167" spans="1:10">
      <c r="A167" s="44" t="n">
        <v>44202.4965277777665</v>
      </c>
      <c r="B167" s="45" t="n">
        <v>476.670000000000016</v>
      </c>
      <c r="C167" s="47">
        <f>A167-A166</f>
        <v>4.73263888890506035</v>
      </c>
      <c r="D167" s="47">
        <f>B167-B166</f>
        <v>0.0500000000000110045</v>
      </c>
      <c r="E167" s="47">
        <f>D167/C167</f>
        <v>0.0105649303007730011</v>
      </c>
      <c r="H167" s="47" t="n">
        <v>4.48000000000000043</v>
      </c>
      <c r="I167" s="49">
        <f>D167*H167</f>
        <v>0.224000000000049004</v>
      </c>
      <c r="J167" s="49">
        <f>E167*H167</f>
        <v>0.0473308877474630041</v>
      </c>
    </row>
    <row r="168" spans="1:10">
      <c r="A168" s="44" t="n">
        <v>44212.399305555562</v>
      </c>
      <c r="B168" s="45" t="n">
        <v>476.829999999999984</v>
      </c>
      <c r="C168" s="47">
        <f>A168-A167</f>
        <v>9.90277777779557056</v>
      </c>
      <c r="D168" s="47">
        <f>B168-B167</f>
        <v>0.15999999999996799</v>
      </c>
      <c r="E168" s="47">
        <f>D168/C168</f>
        <v>0.0161570827489159985</v>
      </c>
      <c r="H168" s="47" t="n">
        <v>4.48000000000000043</v>
      </c>
      <c r="I168" s="49">
        <f>D168*H168</f>
        <v>0.716799999999857018</v>
      </c>
      <c r="J168" s="49">
        <f>E168*H168</f>
        <v>0.0723837307151440079</v>
      </c>
    </row>
    <row r="169" spans="1:10">
      <c r="A169" s="44" t="n">
        <v>44216.461805555562</v>
      </c>
      <c r="B169" s="45" t="n">
        <v>476.930000000000007</v>
      </c>
      <c r="C169" s="47">
        <f>A169-A168</f>
        <v>4.0625</v>
      </c>
      <c r="D169" s="47">
        <f>B169-B168</f>
        <v>0.100000000000023004</v>
      </c>
      <c r="E169" s="47">
        <f>D169/C169</f>
        <v>0.0246153846153899991</v>
      </c>
      <c r="H169" s="47" t="n">
        <v>4.48000000000000043</v>
      </c>
      <c r="I169" s="49">
        <f>D169*H169</f>
        <v>0.448000000000102983</v>
      </c>
      <c r="J169" s="49">
        <f>E169*H169</f>
        <v>0.110276923076947009</v>
      </c>
    </row>
    <row r="170" spans="1:10">
      <c r="A170" s="44" t="n">
        <v>44219.385416666657</v>
      </c>
      <c r="B170" s="45" t="n">
        <v>477.019999999999982</v>
      </c>
      <c r="C170" s="47">
        <f>A170-A169</f>
        <v>2.92361111110222005</v>
      </c>
      <c r="D170" s="47">
        <f>B170-B169</f>
        <v>0.0899999999999750067</v>
      </c>
      <c r="E170" s="47">
        <f>D170/C170</f>
        <v>0.0307838479810830012</v>
      </c>
      <c r="H170" s="47" t="n">
        <v>4.48000000000000043</v>
      </c>
      <c r="I170" s="49">
        <f>D170*H170</f>
        <v>0.403199999999888004</v>
      </c>
      <c r="J170" s="49">
        <f>E170*H170</f>
        <v>0.137911638955251981</v>
      </c>
    </row>
    <row r="171" spans="1:10">
      <c r="A171" s="44" t="n">
        <v>44223.7013888888905</v>
      </c>
      <c r="B171" s="45" t="n">
        <v>477.089999999999975</v>
      </c>
      <c r="C171" s="47">
        <f>A171-A170</f>
        <v>4.3159722221971597</v>
      </c>
      <c r="D171" s="47">
        <f>B171-B170</f>
        <v>0.0699999999999930012</v>
      </c>
      <c r="E171" s="47">
        <f>D171/C171</f>
        <v>0.0162188254224580009</v>
      </c>
      <c r="H171" s="47" t="n">
        <v>4.48000000000000043</v>
      </c>
      <c r="I171" s="49">
        <f>D171*H171</f>
        <v>0.313599999999969015</v>
      </c>
      <c r="J171" s="49">
        <f>E171*H171</f>
        <v>0.0726603378926120058</v>
      </c>
    </row>
    <row r="172" spans="1:10">
      <c r="A172" s="44" t="n">
        <v>44226.3958333333358</v>
      </c>
      <c r="B172" s="45" t="n">
        <v>477.189999999999998</v>
      </c>
      <c r="C172" s="47">
        <f>A172-A171</f>
        <v>2.6944444444015998</v>
      </c>
      <c r="D172" s="47">
        <f>B172-B171</f>
        <v>0.100000000000023004</v>
      </c>
      <c r="E172" s="47">
        <f>D172/C172</f>
        <v>0.0371134020624539973</v>
      </c>
      <c r="H172" s="47" t="n">
        <v>4.48000000000000043</v>
      </c>
      <c r="I172" s="49">
        <f>D172*H172</f>
        <v>0.448000000000102983</v>
      </c>
      <c r="J172" s="49">
        <f>E172*H172</f>
        <v>0.166268041239793991</v>
      </c>
    </row>
    <row r="173" spans="1:10">
      <c r="A173" s="44" t="n">
        <v>44230.7083333333358</v>
      </c>
      <c r="B173" s="45" t="n">
        <v>477.319999999999993</v>
      </c>
      <c r="C173" s="47">
        <f>A173-A172</f>
        <v>4.3125</v>
      </c>
      <c r="D173" s="47">
        <f>B173-B172</f>
        <v>0.129999999999995008</v>
      </c>
      <c r="E173" s="47">
        <f>D173/C173</f>
        <v>0.0301449275362309965</v>
      </c>
      <c r="H173" s="47" t="n">
        <v>4.48000000000000043</v>
      </c>
      <c r="I173" s="49">
        <f>D173*H173</f>
        <v>0.582399999999978046</v>
      </c>
      <c r="J173" s="49">
        <f>E173*H173</f>
        <v>0.135049275362315013</v>
      </c>
    </row>
    <row r="174" spans="1:10">
      <c r="A174" s="44" t="n">
        <v>44246.6006944444453</v>
      </c>
      <c r="B174" s="45" t="n">
        <v>477.759999999999991</v>
      </c>
      <c r="C174" s="47">
        <f>A174-A173</f>
        <v>15.8923611112040994</v>
      </c>
      <c r="D174" s="47">
        <f>B174-B173</f>
        <v>0.439999999999997993</v>
      </c>
      <c r="E174" s="47">
        <f>D174/C174</f>
        <v>0.0276862573736640005</v>
      </c>
      <c r="H174" s="47" t="n">
        <v>4.48000000000000043</v>
      </c>
      <c r="I174" s="49">
        <f>D174*H174</f>
        <v>1.97119999999999003</v>
      </c>
      <c r="J174" s="49">
        <f>E174*H174</f>
        <v>0.124034433034015001</v>
      </c>
    </row>
    <row r="175" spans="1:10">
      <c r="A175" s="44" t="n">
        <v>44254.378472222219</v>
      </c>
      <c r="B175" s="45" t="n">
        <v>477.800000000000011</v>
      </c>
      <c r="C175" s="47">
        <f>A175-A174</f>
        <v>7.77777777769370005</v>
      </c>
      <c r="D175" s="47">
        <f>B175-B174</f>
        <v>0.0400000000000200018</v>
      </c>
      <c r="E175" s="47">
        <f>D175/C175</f>
        <v>0.00514285714291500007</v>
      </c>
      <c r="H175" s="47" t="n">
        <v>4.48000000000000043</v>
      </c>
      <c r="I175" s="49">
        <f>D175*H175</f>
        <v>0.179200000000089998</v>
      </c>
      <c r="J175" s="49">
        <f>E175*H175</f>
        <v>0.0230400000002589955</v>
      </c>
    </row>
    <row r="176" spans="1:10">
      <c r="A176" s="44" t="n">
        <v>44256.7166666666526</v>
      </c>
      <c r="B176" s="45" t="n">
        <v>478</v>
      </c>
      <c r="C176" s="47">
        <f>A176-A175</f>
        <v>2.33819444450637004</v>
      </c>
      <c r="D176" s="47">
        <f>B176-B175</f>
        <v>0.199999999999988987</v>
      </c>
      <c r="E176" s="47">
        <f>D176/C176</f>
        <v>0.0855360855338149939</v>
      </c>
      <c r="H176" s="47" t="n">
        <v>4.48000000000000043</v>
      </c>
      <c r="I176" s="49">
        <f>D176*H176</f>
        <v>0.89599999999995088</v>
      </c>
      <c r="J176" s="49">
        <f>E176*H176</f>
        <v>0.383201663191491004</v>
      </c>
    </row>
    <row r="177" spans="1:10">
      <c r="A177" s="44" t="n">
        <v>44261.385416666657</v>
      </c>
      <c r="B177" s="45" t="n">
        <v>478.129999999999995</v>
      </c>
      <c r="C177" s="47">
        <f>A177-A176</f>
        <v>4.66874999999708962</v>
      </c>
      <c r="D177" s="47">
        <f>B177-B176</f>
        <v>0.129999999999995008</v>
      </c>
      <c r="E177" s="47">
        <f>D177/C177</f>
        <v>0.0278447121820780019</v>
      </c>
      <c r="H177" s="47" t="n">
        <v>4.48000000000000043</v>
      </c>
      <c r="I177" s="49">
        <f>D177*H177</f>
        <v>0.582399999999978046</v>
      </c>
      <c r="J177" s="49">
        <f>E177*H177</f>
        <v>0.124744310575709005</v>
      </c>
    </row>
    <row r="178" spans="1:10">
      <c r="A178" s="44" t="n">
        <v>44268.385416666657</v>
      </c>
      <c r="B178" s="45" t="n">
        <v>478.600000000000023</v>
      </c>
      <c r="C178" s="47">
        <f>A178-A177</f>
        <v>7</v>
      </c>
      <c r="D178" s="47">
        <f>B178-B177</f>
        <v>0.470000000000027018</v>
      </c>
      <c r="E178" s="47">
        <f>D178/C178</f>
        <v>0.0671428571428609988</v>
      </c>
      <c r="H178" s="47" t="n">
        <v>4.48000000000000043</v>
      </c>
      <c r="I178" s="49">
        <f>D178*H178</f>
        <v>2.10560000000011982</v>
      </c>
      <c r="J178" s="49">
        <f>E178*H178</f>
        <v>0.300800000000017009</v>
      </c>
    </row>
    <row r="179" spans="1:10">
      <c r="A179" s="44" t="n">
        <v>44269.6006944444453</v>
      </c>
      <c r="B179" s="45" t="n">
        <v>478.730000000000018</v>
      </c>
      <c r="C179" s="47">
        <f>A179-A178</f>
        <v>1.21527777780284008</v>
      </c>
      <c r="D179" s="47">
        <f>B179-B178</f>
        <v>0.129999999999995008</v>
      </c>
      <c r="E179" s="47">
        <f>D179/C179</f>
        <v>0.106971428569217997</v>
      </c>
      <c r="H179" s="47" t="n">
        <v>4.48000000000000043</v>
      </c>
      <c r="I179" s="49">
        <f>D179*H179</f>
        <v>0.582399999999978046</v>
      </c>
      <c r="J179" s="49">
        <f>E179*H179</f>
        <v>0.479231999990097002</v>
      </c>
    </row>
    <row r="180" spans="1:10">
      <c r="A180" s="44" t="n">
        <v>44275.3923611111095</v>
      </c>
      <c r="B180" s="45" t="n">
        <v>478.819999999999993</v>
      </c>
      <c r="C180" s="47">
        <f>A180-A179</f>
        <v>5.79166666659876039</v>
      </c>
      <c r="D180" s="47">
        <f>B180-B179</f>
        <v>0.0899999999999750067</v>
      </c>
      <c r="E180" s="47">
        <f>D180/C180</f>
        <v>0.0155395683455019995</v>
      </c>
      <c r="H180" s="47" t="n">
        <v>4.48000000000000043</v>
      </c>
      <c r="I180" s="49">
        <f>D180*H180</f>
        <v>0.403199999999888004</v>
      </c>
      <c r="J180" s="49">
        <f>E180*H180</f>
        <v>0.0696172661878490029</v>
      </c>
    </row>
    <row r="181" spans="1:10">
      <c r="A181" s="44" t="n">
        <v>44277.5</v>
      </c>
      <c r="B181" s="45" t="n">
        <v>478.95999999999998</v>
      </c>
      <c r="C181" s="47">
        <f>A181-A180</f>
        <v>2.10763888889777995</v>
      </c>
      <c r="D181" s="47">
        <f>B181-B180</f>
        <v>0.139999999999986002</v>
      </c>
      <c r="E181" s="47">
        <f>D181/C181</f>
        <v>0.0664250411858749956</v>
      </c>
      <c r="H181" s="47" t="n">
        <v>4.48000000000000043</v>
      </c>
      <c r="I181" s="49">
        <f>D181*H181</f>
        <v>0.627199999999937052</v>
      </c>
      <c r="J181" s="49">
        <f>E181*H181</f>
        <v>0.297584184512720018</v>
      </c>
    </row>
    <row r="182" spans="1:10">
      <c r="A182" s="44" t="n">
        <v>44282.385416666657</v>
      </c>
      <c r="B182" s="45" t="n">
        <v>479.050000000000011</v>
      </c>
      <c r="C182" s="47">
        <f>A182-A181</f>
        <v>4.88541666670062025</v>
      </c>
      <c r="D182" s="47">
        <f>B182-B181</f>
        <v>0.0900000000000319922</v>
      </c>
      <c r="E182" s="47">
        <f>D182/C182</f>
        <v>0.0184221748399640006</v>
      </c>
      <c r="H182" s="47" t="n">
        <v>4.48000000000000043</v>
      </c>
      <c r="I182" s="49">
        <f>D182*H182</f>
        <v>0.403200000000143</v>
      </c>
      <c r="J182" s="49">
        <f>E182*H182</f>
        <v>0.082531343283039007</v>
      </c>
    </row>
    <row r="183" spans="1:10">
      <c r="A183" s="44" t="n">
        <v>44284.4583333333358</v>
      </c>
      <c r="B183" s="45" t="n">
        <v>479.160000000000025</v>
      </c>
      <c r="C183" s="47">
        <f>A183-A182</f>
        <v>2.07291666659875995</v>
      </c>
      <c r="D183" s="47">
        <f>B183-B182</f>
        <v>0.110000000000013998</v>
      </c>
      <c r="E183" s="47">
        <f>D183/C183</f>
        <v>0.0530653266349110009</v>
      </c>
      <c r="H183" s="47" t="n">
        <v>4.48000000000000043</v>
      </c>
      <c r="I183" s="49">
        <f>D183*H183</f>
        <v>0.492800000000063054</v>
      </c>
      <c r="J183" s="49">
        <f>E183*H183</f>
        <v>0.237732663324400972</v>
      </c>
    </row>
    <row r="184" spans="1:10">
      <c r="A184" s="44" t="n">
        <v>44299.4375</v>
      </c>
      <c r="B184" s="45" t="n">
        <v>479.649999999999977</v>
      </c>
      <c r="C184" s="47">
        <f>A184-A183</f>
        <v>14.9791666667005998</v>
      </c>
      <c r="D184" s="47">
        <f>B184-B183</f>
        <v>0.489999999999951985</v>
      </c>
      <c r="E184" s="47">
        <f>D184/C184</f>
        <v>0.0327121001390050026</v>
      </c>
      <c r="H184" s="47" t="n">
        <v>4.48000000000000043</v>
      </c>
      <c r="I184" s="49">
        <f>D184*H184</f>
        <v>2.19519999999979021</v>
      </c>
      <c r="J184" s="49">
        <f>E184*H184</f>
        <v>0.146550208622742018</v>
      </c>
    </row>
    <row r="185" spans="1:10">
      <c r="A185" s="44" t="n">
        <v>44305.6145833333358</v>
      </c>
      <c r="B185" s="45" t="n">
        <v>479.829999999999984</v>
      </c>
      <c r="C185" s="47">
        <f>A185-A184</f>
        <v>6.17708333329937975</v>
      </c>
      <c r="D185" s="47">
        <f>B185-B184</f>
        <v>0.180000000000006999</v>
      </c>
      <c r="E185" s="47">
        <f>D185/C185</f>
        <v>0.0291399662733480014</v>
      </c>
      <c r="H185" s="47" t="n">
        <v>4.48000000000000043</v>
      </c>
      <c r="I185" s="49">
        <f>D185*H185</f>
        <v>0.80640000000003198</v>
      </c>
      <c r="J185" s="49">
        <f>E185*H185</f>
        <v>0.130547048904599006</v>
      </c>
    </row>
    <row r="186" spans="1:10">
      <c r="A186" s="44" t="n">
        <v>44318.6368055555577</v>
      </c>
      <c r="B186" s="45" t="n">
        <v>480.230000000000018</v>
      </c>
      <c r="C186" s="47">
        <f>A186-A185</f>
        <v>13.0222222223019006</v>
      </c>
      <c r="D186" s="47">
        <f>B186-B185</f>
        <v>0.400000000000034017</v>
      </c>
      <c r="E186" s="47">
        <f>D186/C186</f>
        <v>0.0307167235493029978</v>
      </c>
      <c r="H186" s="47" t="n">
        <v>4.48000000000000043</v>
      </c>
      <c r="I186" s="49">
        <f>D186*H186</f>
        <v>1.79200000000014992</v>
      </c>
      <c r="J186" s="49">
        <f>E186*H186</f>
        <v>0.137610921500876993</v>
      </c>
    </row>
    <row r="187" spans="1:10">
      <c r="A187" s="44" t="n">
        <v>44324.875</v>
      </c>
      <c r="B187" s="45" t="n">
        <v>480.29000000000002</v>
      </c>
      <c r="C187" s="47">
        <f>A187-A186</f>
        <v>6.23819444439869031</v>
      </c>
      <c r="D187" s="47">
        <f>B187-B186</f>
        <v>0.0600000000000020073</v>
      </c>
      <c r="E187" s="47">
        <f>D187/C187</f>
        <v>0.00961816765007600161</v>
      </c>
      <c r="H187" s="47" t="n">
        <v>4.48000000000000043</v>
      </c>
      <c r="I187" s="49">
        <f>D187*H187</f>
        <v>0.268800000000008987</v>
      </c>
      <c r="J187" s="49">
        <f>E187*H187</f>
        <v>0.0430893910723399998</v>
      </c>
    </row>
    <row r="188" spans="1:10">
      <c r="A188" s="44" t="n">
        <v>44328.7777777777665</v>
      </c>
      <c r="B188" s="45" t="n">
        <v>480.420000000000016</v>
      </c>
      <c r="C188" s="47">
        <f>A188-A187</f>
        <v>3.90277777780283976</v>
      </c>
      <c r="D188" s="47">
        <f>B188-B187</f>
        <v>0.129999999999995008</v>
      </c>
      <c r="E188" s="47">
        <f>D188/C188</f>
        <v>0.0333096085407099984</v>
      </c>
      <c r="H188" s="47" t="n">
        <v>4.48000000000000043</v>
      </c>
      <c r="I188" s="49">
        <f>D188*H188</f>
        <v>0.582399999999978046</v>
      </c>
      <c r="J188" s="49">
        <f>E188*H188</f>
        <v>0.149227046262381009</v>
      </c>
    </row>
    <row r="189" spans="1:10">
      <c r="A189" s="44" t="n">
        <v>44333.40625</v>
      </c>
      <c r="B189" s="45" t="n">
        <v>480.70999999999998</v>
      </c>
      <c r="C189" s="47">
        <f>A189-A188</f>
        <v>4.6284722221971597</v>
      </c>
      <c r="D189" s="47">
        <f>B189-B188</f>
        <v>0.289999999999964011</v>
      </c>
      <c r="E189" s="47">
        <f>D189/C189</f>
        <v>0.0626556639163109974</v>
      </c>
      <c r="H189" s="47" t="n">
        <v>4.48000000000000043</v>
      </c>
      <c r="I189" s="49">
        <f>D189*H189</f>
        <v>1.29919999999984004</v>
      </c>
      <c r="J189" s="49">
        <f>E189*H189</f>
        <v>0.280697374345073047</v>
      </c>
    </row>
    <row r="190" spans="1:10">
      <c r="A190" s="44" t="n">
        <v>44341.40625</v>
      </c>
      <c r="B190" s="45" t="n">
        <v>481.04000000000002</v>
      </c>
      <c r="C190" s="47">
        <f>A190-A189</f>
        <v>8</v>
      </c>
      <c r="D190" s="47">
        <f>B190-B189</f>
        <v>0.330000000000040972</v>
      </c>
      <c r="E190" s="47">
        <f>D190/C190</f>
        <v>0.0412500000000050004</v>
      </c>
      <c r="H190" s="47" t="n">
        <v>4.48000000000000043</v>
      </c>
      <c r="I190" s="49">
        <f>D190*H190</f>
        <v>1.47840000000018001</v>
      </c>
      <c r="J190" s="49">
        <f>E190*H190</f>
        <v>0.184800000000022013</v>
      </c>
    </row>
    <row r="191" spans="1:10">
      <c r="A191" s="44" t="n">
        <v>44374.4027777777665</v>
      </c>
      <c r="B191" s="45" t="n">
        <v>484.449999999999989</v>
      </c>
      <c r="C191" s="47">
        <f>A191-A190</f>
        <v>32.9965277778027968</v>
      </c>
      <c r="D191" s="47">
        <f>B191-B190</f>
        <v>3.40999999999996994</v>
      </c>
      <c r="E191" s="47">
        <f>D191/C191</f>
        <v>0.103344207092418006</v>
      </c>
      <c r="H191" s="47" t="n">
        <v>4.48000000000000043</v>
      </c>
      <c r="I191" s="49">
        <f>D191*H191</f>
        <v>15.2767999999999002</v>
      </c>
      <c r="J191" s="49">
        <f>E191*H191</f>
        <v>0.462982047774033045</v>
      </c>
    </row>
    <row r="192" spans="1:10">
      <c r="A192" s="44" t="n">
        <v>44377.7152777777665</v>
      </c>
      <c r="B192" s="45" t="n">
        <v>484.680000000000007</v>
      </c>
      <c r="C192" s="47">
        <f>A192-A191</f>
        <v>3.3125</v>
      </c>
      <c r="D192" s="47">
        <f>B192-B191</f>
        <v>0.230000000000018012</v>
      </c>
      <c r="E192" s="47">
        <f>D192/C192</f>
        <v>0.0694339622641559995</v>
      </c>
      <c r="H192" s="47" t="n">
        <v>4.48000000000000043</v>
      </c>
      <c r="I192" s="49">
        <f>D192*H192</f>
        <v>1.03040000000007992</v>
      </c>
      <c r="J192" s="49">
        <f>E192*H192</f>
        <v>0.311064150943419016</v>
      </c>
    </row>
    <row r="193" spans="1:10">
      <c r="A193" s="44" t="n">
        <v>44385.8333333333358</v>
      </c>
      <c r="B193" s="45" t="n">
        <v>486.120000000000005</v>
      </c>
      <c r="C193" s="47">
        <f>A193-A192</f>
        <v>8.11805555549653945</v>
      </c>
      <c r="D193" s="47">
        <f>B193-B192</f>
        <v>1.43999999999999995</v>
      </c>
      <c r="E193" s="47">
        <f>D193/C193</f>
        <v>0.177382378102231009</v>
      </c>
      <c r="H193" s="47" t="n">
        <v>4.48000000000000043</v>
      </c>
      <c r="I193" s="49">
        <f>D193*H193</f>
        <v>6.45120000000000005</v>
      </c>
      <c r="J193" s="49">
        <f>E193*H193</f>
        <v>0.794673053897995008</v>
      </c>
    </row>
    <row r="194" spans="1:10">
      <c r="A194" s="44" t="n">
        <v>44389.534722222219</v>
      </c>
      <c r="B194" s="45" t="n">
        <v>486.449999999999989</v>
      </c>
      <c r="C194" s="47">
        <f>A194-A193</f>
        <v>3.70138888889777995</v>
      </c>
      <c r="D194" s="47">
        <f>B194-B193</f>
        <v>0.329999999999983995</v>
      </c>
      <c r="E194" s="47">
        <f>D194/C194</f>
        <v>0.0891557223262360132</v>
      </c>
      <c r="H194" s="47" t="n">
        <v>4.48000000000000043</v>
      </c>
      <c r="I194" s="49">
        <f>D194*H194</f>
        <v>1.47839999999992999</v>
      </c>
      <c r="J194" s="49">
        <f>E194*H194</f>
        <v>0.399417636021536993</v>
      </c>
    </row>
    <row r="195" spans="1:10">
      <c r="A195" s="44" t="n">
        <v>44437.5833333333358</v>
      </c>
      <c r="B195" s="45" t="n">
        <v>491.449999999999989</v>
      </c>
      <c r="C195" s="47">
        <f>A195-A194</f>
        <v>48.048611111102197</v>
      </c>
      <c r="D195" s="47">
        <f>B195-B194</f>
        <v>5</v>
      </c>
      <c r="E195" s="47">
        <f>D195/C195</f>
        <v>0.10406128053188799</v>
      </c>
      <c r="H195" s="47" t="n">
        <v>4.48000000000000043</v>
      </c>
      <c r="I195" s="49">
        <f>D195*H195</f>
        <v>22.3999999999999986</v>
      </c>
      <c r="J195" s="49">
        <f>E195*H195</f>
        <v>0.466194536782858027</v>
      </c>
    </row>
    <row r="196" spans="1:10">
      <c r="A196" s="44" t="n">
        <v>44443.4201388888905</v>
      </c>
      <c r="B196" s="45" t="n">
        <v>491.779999999999973</v>
      </c>
      <c r="C196" s="47">
        <f>A196-A195</f>
        <v>5.8368055555984002</v>
      </c>
      <c r="D196" s="47">
        <f>B196-B195</f>
        <v>0.329999999999983995</v>
      </c>
      <c r="E196" s="47">
        <f>D196/C196</f>
        <v>0.056537775133431003</v>
      </c>
      <c r="H196" s="47" t="n">
        <v>4.48000000000000043</v>
      </c>
      <c r="I196" s="49">
        <f>D196*H196</f>
        <v>1.47839999999992999</v>
      </c>
      <c r="J196" s="49">
        <f>E196*H196</f>
        <v>0.253289232597770964</v>
      </c>
    </row>
    <row r="197" spans="1:10">
      <c r="A197" s="44" t="n">
        <v>44461.760416666657</v>
      </c>
      <c r="B197" s="45" t="n">
        <v>494.529999999999973</v>
      </c>
      <c r="C197" s="47">
        <f>A197-A196</f>
        <v>18.3402777778028003</v>
      </c>
      <c r="D197" s="47">
        <f>B197-B196</f>
        <v>2.75</v>
      </c>
      <c r="E197" s="47">
        <f>D197/C197</f>
        <v>0.149943203331867014</v>
      </c>
      <c r="H197" s="47" t="n">
        <v>4.48000000000000043</v>
      </c>
      <c r="I197" s="49">
        <f>D197*H197</f>
        <v>12.3200000000000003</v>
      </c>
      <c r="J197" s="49">
        <f>E197*H197</f>
        <v>0.671745550926764068</v>
      </c>
    </row>
    <row r="198" spans="1:10">
      <c r="A198" s="44" t="n">
        <v>44478.4340277777665</v>
      </c>
      <c r="B198" s="45" t="n">
        <v>500.920000000000016</v>
      </c>
      <c r="C198" s="47">
        <f>A198-A197</f>
        <v>16.6736111111022005</v>
      </c>
      <c r="D198" s="47">
        <f>B198-B197</f>
        <v>6.39000000000003965</v>
      </c>
      <c r="E198" s="47">
        <f>D198/C198</f>
        <v>0.383240316534984018</v>
      </c>
      <c r="H198" s="47" t="n">
        <v>4.48000000000000043</v>
      </c>
      <c r="I198" s="49">
        <f>D198*H198</f>
        <v>28.6272000000002009</v>
      </c>
      <c r="J198" s="49">
        <f>E198*H198</f>
        <v>1.71691661807672986</v>
      </c>
    </row>
    <row r="199" spans="1:10">
      <c r="A199" s="44" t="n">
        <v>44478.697916666657</v>
      </c>
      <c r="B199" s="45" t="n">
        <v>500.920000000000016</v>
      </c>
      <c r="C199" s="47">
        <f>A199-A198</f>
        <v>0.263888888897781992</v>
      </c>
      <c r="D199" s="47">
        <f>B199-B198</f>
        <v>0</v>
      </c>
      <c r="E199" s="47">
        <f>D199/C199</f>
        <v>0</v>
      </c>
      <c r="H199" s="47" t="n">
        <v>4.48000000000000043</v>
      </c>
      <c r="I199" s="49">
        <f>D199*H199</f>
        <v>0</v>
      </c>
      <c r="J199" s="49">
        <f>E199*H199</f>
        <v>0</v>
      </c>
    </row>
    <row r="200" spans="1:10">
      <c r="A200" s="44" t="n">
        <v>44483.416666666657</v>
      </c>
      <c r="B200" s="45" t="n">
        <v>501.699999999999989</v>
      </c>
      <c r="C200" s="47">
        <f>A200-A199</f>
        <v>4.71875</v>
      </c>
      <c r="D200" s="47">
        <f>B200-B199</f>
        <v>0.77999999999997307</v>
      </c>
      <c r="E200" s="47">
        <f>D200/C200</f>
        <v>0.165298013245026993</v>
      </c>
      <c r="H200" s="47" t="n">
        <v>4.48000000000000043</v>
      </c>
      <c r="I200" s="49">
        <f>D200*H200</f>
        <v>3.49439999999987982</v>
      </c>
      <c r="J200" s="49">
        <f>E200*H200</f>
        <v>0.740535099337721014</v>
      </c>
    </row>
    <row r="201" spans="1:10">
      <c r="A201" s="44" t="n">
        <v>44498.46875</v>
      </c>
      <c r="B201" s="45" t="n">
        <v>505</v>
      </c>
      <c r="C201" s="47">
        <f>A201-A200</f>
        <v>15.0520833332994002</v>
      </c>
      <c r="D201" s="47">
        <f>B201-B200</f>
        <v>3.30000000000001004</v>
      </c>
      <c r="E201" s="47">
        <f>D201/C201</f>
        <v>0.219238754325753993</v>
      </c>
      <c r="H201" s="47" t="n">
        <v>4.48000000000000043</v>
      </c>
      <c r="I201" s="49">
        <f>D201*H201</f>
        <v>14.7840000000000007</v>
      </c>
      <c r="J201" s="49">
        <f>E201*H201</f>
        <v>0.982189619379377987</v>
      </c>
    </row>
    <row r="202" spans="1:10">
      <c r="A202" s="44" t="n">
        <v>44537.4131944444453</v>
      </c>
      <c r="B202" s="45" t="n">
        <v>518</v>
      </c>
      <c r="C202" s="47">
        <f>A202-A201</f>
        <v>38.9444444445035032</v>
      </c>
      <c r="D202" s="47">
        <f>B202-B201</f>
        <v>13</v>
      </c>
      <c r="E202" s="47">
        <f>D202/C202</f>
        <v>0.333808844507339986</v>
      </c>
      <c r="H202" s="47" t="n">
        <v>4.48000000000000043</v>
      </c>
      <c r="I202" s="49">
        <f>D202*H202</f>
        <v>58.240000000000002</v>
      </c>
      <c r="J202" s="49">
        <f>E202*H202</f>
        <v>1.49546362339287997</v>
      </c>
    </row>
    <row r="203" spans="1:10">
      <c r="A203" s="44" t="n">
        <v>44542.5</v>
      </c>
      <c r="B203" s="45" t="n">
        <v>518.559999999999945</v>
      </c>
      <c r="C203" s="47">
        <f>A203-A202</f>
        <v>5.08680555549654034</v>
      </c>
      <c r="D203" s="47">
        <f>B203-B202</f>
        <v>0.559999999999945963</v>
      </c>
      <c r="E203" s="47">
        <f>D203/C203</f>
        <v>0.110088737202631992</v>
      </c>
      <c r="H203" s="47" t="n">
        <v>4.48000000000000043</v>
      </c>
      <c r="I203" s="49">
        <f>D203*H203</f>
        <v>2.50879999999976011</v>
      </c>
      <c r="J203" s="49">
        <f>E203*H203</f>
        <v>0.493197542667790945</v>
      </c>
    </row>
    <row r="204" spans="1:10">
      <c r="A204" s="44" t="n">
        <v>44555.534722222219</v>
      </c>
      <c r="B204" s="45" t="n">
        <v>520.360000000000014</v>
      </c>
      <c r="C204" s="47">
        <f>A204-A203</f>
        <v>13.0347222221971997</v>
      </c>
      <c r="D204" s="47">
        <f>B204-B203</f>
        <v>1.80000000000006999</v>
      </c>
      <c r="E204" s="47">
        <f>D204/C204</f>
        <v>0.13809270111907701</v>
      </c>
      <c r="H204" s="47" t="n">
        <v>4.48000000000000043</v>
      </c>
      <c r="I204" s="49">
        <f>D204*H204</f>
        <v>8.0640000000003198</v>
      </c>
      <c r="J204" s="49">
        <f>E204*H204</f>
        <v>0.618655301013465042</v>
      </c>
    </row>
    <row r="205" spans="1:10">
      <c r="A205" s="44" t="n">
        <v>44560.586805555562</v>
      </c>
      <c r="B205" s="45" t="n">
        <v>520.639999999999986</v>
      </c>
      <c r="C205" s="47">
        <f>A205-A204</f>
        <v>5.05208333340123961</v>
      </c>
      <c r="D205" s="47">
        <f>B205-B204</f>
        <v>0.279999999999972982</v>
      </c>
      <c r="E205" s="47">
        <f>D205/C205</f>
        <v>0.0554226804116210037</v>
      </c>
      <c r="H205" s="47" t="n">
        <v>4.48000000000000043</v>
      </c>
      <c r="I205" s="49">
        <f>D205*H205</f>
        <v>1.25439999999988006</v>
      </c>
      <c r="J205" s="49">
        <f>E205*H205</f>
        <v>0.248293608244062014</v>
      </c>
    </row>
    <row r="206" spans="1:10">
      <c r="A206" s="44" t="n">
        <v>44565.6145833333358</v>
      </c>
      <c r="B206" s="45" t="n">
        <v>521.629999999999995</v>
      </c>
      <c r="C206" s="47">
        <f>A206-A205</f>
        <v>5.02777777770098044</v>
      </c>
      <c r="D206" s="47">
        <f>B206-B205</f>
        <v>0.990000000000008917</v>
      </c>
      <c r="E206" s="47">
        <f>D206/C206</f>
        <v>0.196906077351075997</v>
      </c>
      <c r="H206" s="47" t="n">
        <v>4.48000000000000043</v>
      </c>
      <c r="I206" s="49">
        <f>D206*H206</f>
        <v>4.43520000000004</v>
      </c>
      <c r="J206" s="49">
        <f>E206*H206</f>
        <v>0.882139226532821041</v>
      </c>
    </row>
    <row r="207" spans="1:10">
      <c r="A207" s="44" t="n">
        <v>44570.71875</v>
      </c>
      <c r="B207" s="45" t="n">
        <v>522.519999999999982</v>
      </c>
      <c r="C207" s="47">
        <f>A207-A206</f>
        <v>5.10416666670062025</v>
      </c>
      <c r="D207" s="47">
        <f>B207-B206</f>
        <v>0.889999999999987068</v>
      </c>
      <c r="E207" s="47">
        <f>D207/C207</f>
        <v>0.174367346937613004</v>
      </c>
      <c r="H207" s="47" t="n">
        <v>4.48000000000000043</v>
      </c>
      <c r="I207" s="49">
        <f>D207*H207</f>
        <v>3.98719999999994013</v>
      </c>
      <c r="J207" s="49">
        <f>E207*H207</f>
        <v>0.781165714280505963</v>
      </c>
    </row>
    <row r="208" spans="1:10">
      <c r="A208" s="44" t="n">
        <v>44573.6527777777665</v>
      </c>
      <c r="B208" s="45" t="n">
        <v>522.970000000000027</v>
      </c>
      <c r="C208" s="47">
        <f>A208-A207</f>
        <v>2.93402777780283976</v>
      </c>
      <c r="D208" s="47">
        <f>B208-B207</f>
        <v>0.450000000000046008</v>
      </c>
      <c r="E208" s="47">
        <f>D208/C208</f>
        <v>0.153372781063794017</v>
      </c>
      <c r="H208" s="47" t="n">
        <v>4.48000000000000043</v>
      </c>
      <c r="I208" s="49">
        <f>D208*H208</f>
        <v>2.01600000000021007</v>
      </c>
      <c r="J208" s="49">
        <f>E208*H208</f>
        <v>0.687110059165797082</v>
      </c>
    </row>
    <row r="209" spans="1:10">
      <c r="A209" s="44" t="n">
        <v>44576.3958333333358</v>
      </c>
      <c r="B209" s="45" t="n">
        <v>523.240000000000009</v>
      </c>
      <c r="C209" s="47">
        <f>A209-A208</f>
        <v>2.7430555554965399</v>
      </c>
      <c r="D209" s="47">
        <f>B209-B208</f>
        <v>0.269999999999981988</v>
      </c>
      <c r="E209" s="47">
        <f>D209/C209</f>
        <v>0.09843037974894699</v>
      </c>
      <c r="H209" s="47" t="n">
        <v>4.48000000000000043</v>
      </c>
      <c r="I209" s="49">
        <f>D209*H209</f>
        <v>1.20959999999992007</v>
      </c>
      <c r="J209" s="49">
        <f>E209*H209</f>
        <v>0.440968101275282987</v>
      </c>
    </row>
    <row r="210" spans="1:10">
      <c r="A210" s="44" t="n">
        <v>44577.6770833333358</v>
      </c>
      <c r="B210" s="45" t="n">
        <v>523.57000000000005</v>
      </c>
      <c r="C210" s="47">
        <f>A210-A209</f>
        <v>1.28125</v>
      </c>
      <c r="D210" s="47">
        <f>B210-B209</f>
        <v>0.330000000000040972</v>
      </c>
      <c r="E210" s="47">
        <f>D210/C210</f>
        <v>0.257560975609788034</v>
      </c>
      <c r="H210" s="47" t="n">
        <v>4.48000000000000043</v>
      </c>
      <c r="I210" s="49">
        <f>D210*H210</f>
        <v>1.47840000000018001</v>
      </c>
      <c r="J210" s="49">
        <f>E210*H210</f>
        <v>1.15387317073184992</v>
      </c>
    </row>
    <row r="211" spans="1:10">
      <c r="A211" s="44" t="n">
        <v>44577.8888888888905</v>
      </c>
      <c r="B211" s="45" t="n">
        <v>523.710000000000036</v>
      </c>
      <c r="C211" s="47">
        <f>A211-A210</f>
        <v>0.211805555598402995</v>
      </c>
      <c r="D211" s="47">
        <f>B211-B210</f>
        <v>0.139999999999986002</v>
      </c>
      <c r="E211" s="47">
        <f>D211/C211</f>
        <v>0.660983606423596992</v>
      </c>
      <c r="H211" s="47" t="n">
        <v>4.48000000000000043</v>
      </c>
      <c r="I211" s="49">
        <f>D211*H211</f>
        <v>0.627199999999937052</v>
      </c>
      <c r="J211" s="49">
        <f>E211*H211</f>
        <v>2.96120655677772007</v>
      </c>
    </row>
    <row r="212" spans="1:10">
      <c r="A212" s="44" t="n">
        <v>44585.4375</v>
      </c>
      <c r="B212" s="45" t="n">
        <v>525.120000000000005</v>
      </c>
      <c r="C212" s="47">
        <f>A212-A211</f>
        <v>7.54861111110222005</v>
      </c>
      <c r="D212" s="47">
        <f>B212-B211</f>
        <v>1.40999999999996994</v>
      </c>
      <c r="E212" s="47">
        <f>D212/C212</f>
        <v>0.186789328427078978</v>
      </c>
      <c r="H212" s="47" t="n">
        <v>4.48000000000000043</v>
      </c>
      <c r="I212" s="49">
        <f>D212*H212</f>
        <v>6.31679999999987007</v>
      </c>
      <c r="J212" s="49">
        <f>E212*H212</f>
        <v>0.836816191353313954</v>
      </c>
    </row>
    <row r="213" spans="1:10">
      <c r="A213" s="44" t="n">
        <v>44595.628472222219</v>
      </c>
      <c r="B213" s="45" t="n">
        <v>526.899999999999977</v>
      </c>
      <c r="C213" s="47">
        <f>A213-A212</f>
        <v>10.1909722221971997</v>
      </c>
      <c r="D213" s="47">
        <f>B213-B212</f>
        <v>1.77999999999997005</v>
      </c>
      <c r="E213" s="47">
        <f>D213/C213</f>
        <v>0.174664395230408998</v>
      </c>
      <c r="H213" s="47" t="n">
        <v>4.48000000000000043</v>
      </c>
      <c r="I213" s="49">
        <f>D213*H213</f>
        <v>7.97439999999986959</v>
      </c>
      <c r="J213" s="49">
        <f>E213*H213</f>
        <v>0.782496490632233055</v>
      </c>
    </row>
    <row r="214" spans="1:10">
      <c r="A214" s="44" t="n">
        <v>44605.510416666657</v>
      </c>
      <c r="B214" s="45" t="n">
        <v>529.639999999999986</v>
      </c>
      <c r="C214" s="47">
        <f>A214-A213</f>
        <v>9.88194444450346055</v>
      </c>
      <c r="D214" s="47">
        <f>B214-B213</f>
        <v>2.74000000000000998</v>
      </c>
      <c r="E214" s="47">
        <f>D214/C214</f>
        <v>0.277273366126244003</v>
      </c>
      <c r="H214" s="47" t="n">
        <v>4.48000000000000043</v>
      </c>
      <c r="I214" s="49">
        <f>D214*H214</f>
        <v>12.2751999999999999</v>
      </c>
      <c r="J214" s="49">
        <f>E214*H214</f>
        <v>1.24218468024557005</v>
      </c>
    </row>
    <row r="215" spans="1:10">
      <c r="A215" s="44" t="n">
        <v>44614.7256944444453</v>
      </c>
      <c r="B215" s="45" t="n">
        <v>531.080000000000041</v>
      </c>
      <c r="C215" s="47">
        <f>A215-A214</f>
        <v>9.21527777780283941</v>
      </c>
      <c r="D215" s="47">
        <f>B215-B214</f>
        <v>1.44000000000004995</v>
      </c>
      <c r="E215" s="47">
        <f>D215/C215</f>
        <v>0.156262245666497979</v>
      </c>
      <c r="H215" s="47" t="n">
        <v>4.48000000000000043</v>
      </c>
      <c r="I215" s="49">
        <f>D215*H215</f>
        <v>6.45120000000022031</v>
      </c>
      <c r="J215" s="49">
        <f>E215*H215</f>
        <v>0.700054860585911065</v>
      </c>
    </row>
    <row r="216" spans="1:10">
      <c r="A216" s="44" t="n">
        <v>44618.378472222219</v>
      </c>
      <c r="B216" s="45" t="n">
        <v>531.5</v>
      </c>
      <c r="C216" s="47">
        <f>A216-A215</f>
        <v>3.65277777769370005</v>
      </c>
      <c r="D216" s="47">
        <f>B216-B215</f>
        <v>0.419999999999958984</v>
      </c>
      <c r="E216" s="47">
        <f>D216/C216</f>
        <v>0.114980988595791001</v>
      </c>
      <c r="H216" s="47" t="n">
        <v>4.48000000000000043</v>
      </c>
      <c r="I216" s="49">
        <f>D216*H216</f>
        <v>1.88159999999982013</v>
      </c>
      <c r="J216" s="49">
        <f>E216*H216</f>
        <v>0.515114828909143974</v>
      </c>
    </row>
    <row r="217" spans="1:10">
      <c r="A217" s="44" t="n">
        <v>44618.8333333333358</v>
      </c>
      <c r="B217" s="45" t="n">
        <v>531.659999999999968</v>
      </c>
      <c r="C217" s="47">
        <f>A217-A216</f>
        <v>0.454861111102218008</v>
      </c>
      <c r="D217" s="47">
        <f>B217-B216</f>
        <v>0.15999999999996799</v>
      </c>
      <c r="E217" s="47">
        <f>D217/C217</f>
        <v>0.351755725197646996</v>
      </c>
      <c r="H217" s="47" t="n">
        <v>4.48000000000000043</v>
      </c>
      <c r="I217" s="49">
        <f>D217*H217</f>
        <v>0.716799999999857018</v>
      </c>
      <c r="J217" s="49">
        <f>E217*H217</f>
        <v>1.57586564888546015</v>
      </c>
    </row>
    <row r="218" spans="1:10">
      <c r="A218" s="44" t="n">
        <v>44619.541666666657</v>
      </c>
      <c r="B218" s="45" t="n">
        <v>531.740000000000009</v>
      </c>
      <c r="C218" s="47">
        <f>A218-A217</f>
        <v>0.708333333401242093</v>
      </c>
      <c r="D218" s="47">
        <f>B218-B217</f>
        <v>0.0800000000000409983</v>
      </c>
      <c r="E218" s="47">
        <f>D218/C218</f>
        <v>0.112941176459818005</v>
      </c>
      <c r="H218" s="47" t="n">
        <v>4.48000000000000043</v>
      </c>
      <c r="I218" s="49">
        <f>D218*H218</f>
        <v>0.358400000000183994</v>
      </c>
      <c r="J218" s="49">
        <f>E218*H218</f>
        <v>0.505976470539985002</v>
      </c>
    </row>
    <row r="219" spans="1:10">
      <c r="A219" s="44" t="n">
        <v>44625.385416666657</v>
      </c>
      <c r="B219" s="45" t="n">
        <v>532.379999999999995</v>
      </c>
      <c r="C219" s="47">
        <f>A219-A218</f>
        <v>5.84375</v>
      </c>
      <c r="D219" s="47">
        <f>B219-B218</f>
        <v>0.639999999999986002</v>
      </c>
      <c r="E219" s="47">
        <f>D219/C219</f>
        <v>0.109518716577538001</v>
      </c>
      <c r="H219" s="47" t="n">
        <v>4.48000000000000043</v>
      </c>
      <c r="I219" s="49">
        <f>D219*H219</f>
        <v>2.86719999999994002</v>
      </c>
      <c r="J219" s="49">
        <f>E219*H219</f>
        <v>0.490643850267369963</v>
      </c>
    </row>
    <row r="220" spans="1:10">
      <c r="A220" s="44" t="n">
        <v>44632.3923611111095</v>
      </c>
      <c r="B220" s="45" t="n">
        <v>533.330000000000041</v>
      </c>
      <c r="C220" s="47">
        <f>A220-A219</f>
        <v>7.0069444444015998</v>
      </c>
      <c r="D220" s="47">
        <f>B220-B219</f>
        <v>0.950000000000046008</v>
      </c>
      <c r="E220" s="47">
        <f>D220/C220</f>
        <v>0.135579781963174995</v>
      </c>
      <c r="H220" s="47" t="n">
        <v>4.48000000000000043</v>
      </c>
      <c r="I220" s="49">
        <f>D220*H220</f>
        <v>4.25600000000020984</v>
      </c>
      <c r="J220" s="49">
        <f>E220*H220</f>
        <v>0.607397423195024011</v>
      </c>
    </row>
    <row r="221" spans="1:10">
      <c r="A221" s="44" t="n">
        <v>44640.5208333333358</v>
      </c>
      <c r="B221" s="45" t="n">
        <v>534.42999999999995</v>
      </c>
      <c r="C221" s="47">
        <f>A221-A220</f>
        <v>8.12847222219716059</v>
      </c>
      <c r="D221" s="47">
        <f>B221-B220</f>
        <v>1.09999999999990994</v>
      </c>
      <c r="E221" s="47">
        <f>D221/C221</f>
        <v>0.135326783426293007</v>
      </c>
      <c r="H221" s="47" t="n">
        <v>4.48000000000000043</v>
      </c>
      <c r="I221" s="49">
        <f>D221*H221</f>
        <v>4.92799999999960026</v>
      </c>
      <c r="J221" s="49">
        <f>E221*H221</f>
        <v>0.606263989749793009</v>
      </c>
    </row>
    <row r="222" spans="1:10">
      <c r="A222" s="44" t="n">
        <v>44642.940972222219</v>
      </c>
      <c r="B222" s="45" t="n">
        <v>534.889999999999986</v>
      </c>
      <c r="C222" s="47">
        <f>A222-A221</f>
        <v>2.42013888889777995</v>
      </c>
      <c r="D222" s="47">
        <f>B222-B221</f>
        <v>0.460000000000036025</v>
      </c>
      <c r="E222" s="47">
        <f>D222/C222</f>
        <v>0.190071736010793995</v>
      </c>
      <c r="H222" s="47" t="n">
        <v>4.48000000000000043</v>
      </c>
      <c r="I222" s="49">
        <f>D222*H222</f>
        <v>2.06080000000015984</v>
      </c>
      <c r="J222" s="49">
        <f>E222*H222</f>
        <v>0.851521377328356976</v>
      </c>
    </row>
    <row r="223" spans="1:10">
      <c r="A223" s="44" t="n">
        <v>44646.5881944444409</v>
      </c>
      <c r="B223" s="45" t="n">
        <v>536.129999999999995</v>
      </c>
      <c r="C223" s="47">
        <f>A223-A222</f>
        <v>3.64722222220007009</v>
      </c>
      <c r="D223" s="47">
        <f>B223-B222</f>
        <v>1.24000000000000998</v>
      </c>
      <c r="E223" s="47">
        <f>D223/C223</f>
        <v>0.339984767709607993</v>
      </c>
      <c r="H223" s="47" t="n">
        <v>4.48000000000000043</v>
      </c>
      <c r="I223" s="49">
        <f>D223*H223</f>
        <v>5.55520000000004988</v>
      </c>
      <c r="J223" s="49">
        <f>E223*H223</f>
        <v>1.52313175933904006</v>
      </c>
    </row>
    <row r="224" spans="1:10">
      <c r="A224" s="44" t="n">
        <v>44650.6388888888905</v>
      </c>
      <c r="B224" s="45" t="n">
        <v>536.720000000000027</v>
      </c>
      <c r="C224" s="47">
        <f>A224-A223</f>
        <v>4.05069444450055016</v>
      </c>
      <c r="D224" s="47">
        <f>B224-B223</f>
        <v>0.59000000000003201</v>
      </c>
      <c r="E224" s="47">
        <f>D224/C224</f>
        <v>0.145654037371555001</v>
      </c>
      <c r="H224" s="47" t="n">
        <v>4.48000000000000043</v>
      </c>
      <c r="I224" s="49">
        <f>D224*H224</f>
        <v>2.6432000000001401</v>
      </c>
      <c r="J224" s="49">
        <f>E224*H224</f>
        <v>0.652530087424566929</v>
      </c>
    </row>
    <row r="225" spans="1:10">
      <c r="A225" s="44" t="n">
        <v>44655.4652777777665</v>
      </c>
      <c r="B225" s="45" t="n">
        <v>537.940000000000055</v>
      </c>
      <c r="C225" s="47">
        <f>A225-A224</f>
        <v>4.82638888890506035</v>
      </c>
      <c r="D225" s="47">
        <f>B225-B224</f>
        <v>1.22000000000002995</v>
      </c>
      <c r="E225" s="47">
        <f>D225/C225</f>
        <v>0.25277697841642599</v>
      </c>
      <c r="H225" s="47" t="n">
        <v>4.48000000000000043</v>
      </c>
      <c r="I225" s="49">
        <f>D225*H225</f>
        <v>5.46560000000013968</v>
      </c>
      <c r="J225" s="49">
        <f>E225*H225</f>
        <v>1.13244086330559002</v>
      </c>
    </row>
    <row r="226" spans="1:10">
      <c r="A226" s="44" t="n">
        <v>44657.78125</v>
      </c>
      <c r="B226" s="45" t="n">
        <v>538.350000000000023</v>
      </c>
      <c r="C226" s="47">
        <f>A226-A225</f>
        <v>2.31597222219716015</v>
      </c>
      <c r="D226" s="47">
        <f>B226-B225</f>
        <v>0.40999999999996799</v>
      </c>
      <c r="E226" s="47">
        <f>D226/C226</f>
        <v>0.177031484259773002</v>
      </c>
      <c r="H226" s="47" t="n">
        <v>4.48000000000000043</v>
      </c>
      <c r="I226" s="49">
        <f>D226*H226</f>
        <v>1.83679999999986006</v>
      </c>
      <c r="J226" s="49">
        <f>E226*H226</f>
        <v>0.793101049483782994</v>
      </c>
    </row>
    <row r="227" spans="1:10">
      <c r="A227" s="44" t="n">
        <v>44662.479166666657</v>
      </c>
      <c r="B227" s="45" t="n">
        <v>539.559999999999945</v>
      </c>
      <c r="C227" s="47">
        <f>A227-A226</f>
        <v>4.69791666670062025</v>
      </c>
      <c r="D227" s="47">
        <f>B227-B226</f>
        <v>1.20999999999992003</v>
      </c>
      <c r="E227" s="47">
        <f>D227/C227</f>
        <v>0.257560975607878007</v>
      </c>
      <c r="H227" s="47" t="n">
        <v>4.48000000000000043</v>
      </c>
      <c r="I227" s="49">
        <f>D227*H227</f>
        <v>5.42079999999964013</v>
      </c>
      <c r="J227" s="49">
        <f>E227*H227</f>
        <v>1.1538731707232901</v>
      </c>
    </row>
    <row r="228" spans="1:10">
      <c r="A228" s="44" t="n">
        <v>44673.430555555562</v>
      </c>
      <c r="B228" s="45" t="n">
        <v>541.230000000000018</v>
      </c>
      <c r="C228" s="47">
        <f>A228-A227</f>
        <v>10.9513888888977995</v>
      </c>
      <c r="D228" s="47">
        <f>B228-B227</f>
        <v>1.6700000000000701</v>
      </c>
      <c r="E228" s="47">
        <f>D228/C228</f>
        <v>0.152492073557270018</v>
      </c>
      <c r="H228" s="47" t="n">
        <v>4.48000000000000043</v>
      </c>
      <c r="I228" s="49">
        <f>D228*H228</f>
        <v>7.48160000000031999</v>
      </c>
      <c r="J228" s="49">
        <f>E228*H228</f>
        <v>0.683164489536570052</v>
      </c>
    </row>
    <row r="229" spans="1:10">
      <c r="A229" s="44" t="n">
        <v>44674.354166666657</v>
      </c>
      <c r="B229" s="45" t="n">
        <v>541.330000000000041</v>
      </c>
      <c r="C229" s="47">
        <f>A229-A228</f>
        <v>0.923611111102218096</v>
      </c>
      <c r="D229" s="47">
        <f>B229-B228</f>
        <v>0.100000000000023004</v>
      </c>
      <c r="E229" s="47">
        <f>D229/C229</f>
        <v>0.108270676692796997</v>
      </c>
      <c r="H229" s="47" t="n">
        <v>4.48000000000000043</v>
      </c>
      <c r="I229" s="49">
        <f>D229*H229</f>
        <v>0.448000000000102983</v>
      </c>
      <c r="J229" s="49">
        <f>E229*H229</f>
        <v>0.485052631583731042</v>
      </c>
    </row>
    <row r="230" spans="1:10">
      <c r="A230" s="44" t="n">
        <v>44680.4270833333358</v>
      </c>
      <c r="B230" s="45" t="n">
        <v>542.230000000000018</v>
      </c>
      <c r="C230" s="47">
        <f>A230-A229</f>
        <v>6.07291666659876039</v>
      </c>
      <c r="D230" s="47">
        <f>B230-B229</f>
        <v>0.899999999999977085</v>
      </c>
      <c r="E230" s="47">
        <f>D230/C230</f>
        <v>0.148198970842133981</v>
      </c>
      <c r="H230" s="47" t="n">
        <v>4.48000000000000043</v>
      </c>
      <c r="I230" s="49">
        <f>D230*H230</f>
        <v>4.03199999999989966</v>
      </c>
      <c r="J230" s="49">
        <f>E230*H230</f>
        <v>0.663931389372759995</v>
      </c>
    </row>
    <row r="231" spans="1:10">
      <c r="A231" s="44" t="n">
        <v>44704.479166666657</v>
      </c>
      <c r="B231" s="45" t="n">
        <v>554.230000000000018</v>
      </c>
      <c r="C231" s="47">
        <f>A231-A230</f>
        <v>24.0520833334011996</v>
      </c>
      <c r="D231" s="47">
        <f>B231-B230</f>
        <v>12</v>
      </c>
      <c r="E231" s="47">
        <f>D231/C231</f>
        <v>0.49891728020647399</v>
      </c>
      <c r="H231" s="47" t="n">
        <v>4.48000000000000043</v>
      </c>
      <c r="I231" s="49">
        <f>D231*H231</f>
        <v>53.759999999999998</v>
      </c>
      <c r="J231" s="49">
        <f>E231*H231</f>
        <v>2.235149415325</v>
      </c>
    </row>
    <row r="232" spans="1:10">
      <c r="A232" s="44" t="n">
        <v>44709.3819444444453</v>
      </c>
      <c r="B232" s="46" t="n">
        <v>555.149999999999977</v>
      </c>
      <c r="C232" s="47">
        <f>A232-A231</f>
        <v>4.9027777778028403</v>
      </c>
      <c r="D232" s="47">
        <f>B232-B231</f>
        <v>0.919999999999958895</v>
      </c>
      <c r="E232" s="47">
        <f>D232/C232</f>
        <v>0.187648725211496998</v>
      </c>
      <c r="H232" s="47" t="n">
        <v>4.48000000000000043</v>
      </c>
      <c r="I232" s="49">
        <f>D232*H232</f>
        <v>4.12159999999981963</v>
      </c>
      <c r="J232" s="49">
        <f>E232*H232</f>
        <v>0.840666288947506857</v>
      </c>
    </row>
    <row r="233" spans="1:10">
      <c r="A233" s="44" t="n">
        <v>44713.625</v>
      </c>
      <c r="B233" s="45" t="n">
        <v>555.809999999999945</v>
      </c>
      <c r="C233" s="47">
        <f>A233-A232</f>
        <v>4.24305555549654034</v>
      </c>
      <c r="D233" s="47">
        <f>B233-B232</f>
        <v>0.65999999999996799</v>
      </c>
      <c r="E233" s="47">
        <f>D233/C233</f>
        <v>0.155548281507884001</v>
      </c>
      <c r="H233" s="47" t="n">
        <v>4.48000000000000043</v>
      </c>
      <c r="I233" s="49">
        <f>D233*H233</f>
        <v>2.95679999999985998</v>
      </c>
      <c r="J233" s="49">
        <f>E233*H233</f>
        <v>0.696856301155321045</v>
      </c>
    </row>
    <row r="234" spans="1:10">
      <c r="A234" s="44" t="n">
        <v>44716.3888888888905</v>
      </c>
      <c r="B234" s="45" t="n">
        <v>556.149999999999977</v>
      </c>
      <c r="C234" s="47">
        <f>A234-A233</f>
        <v>2.76388888889777995</v>
      </c>
      <c r="D234" s="47">
        <f>B234-B233</f>
        <v>0.34000000000003201</v>
      </c>
      <c r="E234" s="47">
        <f>D234/C234</f>
        <v>0.123015075376500005</v>
      </c>
      <c r="H234" s="47" t="n">
        <v>4.48000000000000043</v>
      </c>
      <c r="I234" s="49">
        <f>D234*H234</f>
        <v>1.52320000000014</v>
      </c>
      <c r="J234" s="49">
        <f>E234*H234</f>
        <v>0.55110753768672005</v>
      </c>
    </row>
    <row r="235" spans="1:10">
      <c r="A235" s="44" t="n">
        <v>44722.4583333333358</v>
      </c>
      <c r="B235" s="45" t="n">
        <v>556.149999999999977</v>
      </c>
      <c r="C235" s="47">
        <f>A235-A234</f>
        <v>6.0694444444015998</v>
      </c>
      <c r="D235" s="47">
        <f>B235-B234</f>
        <v>0</v>
      </c>
      <c r="E235" s="47">
        <f>D235/C235</f>
        <v>0</v>
      </c>
      <c r="H235" s="47" t="n">
        <v>4.48000000000000043</v>
      </c>
      <c r="I235" s="49">
        <f>D235*H235</f>
        <v>0</v>
      </c>
      <c r="J235" s="49">
        <f>E235*H235</f>
        <v>0</v>
      </c>
    </row>
    <row r="236" spans="1:10">
      <c r="A236" s="44" t="n">
        <v>44729.541666666657</v>
      </c>
      <c r="B236" s="45" t="n">
        <v>556.149999999999977</v>
      </c>
      <c r="C236" s="47">
        <f>A236-A235</f>
        <v>7.08333333340123961</v>
      </c>
      <c r="D236" s="47">
        <f>B236-B235</f>
        <v>0</v>
      </c>
      <c r="E236" s="47">
        <f>D236/C236</f>
        <v>0</v>
      </c>
      <c r="H236" s="47" t="n">
        <v>4.48000000000000043</v>
      </c>
      <c r="I236" s="49">
        <f>D236*H236</f>
        <v>0</v>
      </c>
      <c r="J236" s="49">
        <f>E236*H236</f>
        <v>0</v>
      </c>
    </row>
    <row r="237" spans="1:10">
      <c r="A237" s="44" t="n">
        <v>44736.5208333333358</v>
      </c>
      <c r="B237" s="45" t="n">
        <v>559.82000000000005</v>
      </c>
      <c r="C237" s="47">
        <f>A237-A236</f>
        <v>6.97916666659876039</v>
      </c>
      <c r="D237" s="47">
        <f>B237-B236</f>
        <v>3.6700000000000701</v>
      </c>
      <c r="E237" s="47">
        <f>D237/C237</f>
        <v>0.52585074627378301</v>
      </c>
      <c r="H237" s="47" t="n">
        <v>4.48000000000000043</v>
      </c>
      <c r="I237" s="49">
        <f>D237*H237</f>
        <v>16.4416000000002995</v>
      </c>
      <c r="J237" s="49">
        <f>E237*H237</f>
        <v>2.35581134330654995</v>
      </c>
    </row>
    <row r="238" spans="1:10">
      <c r="A238" s="44" t="n">
        <v>44744.3888888888905</v>
      </c>
      <c r="B238" s="45" t="n">
        <v>560.330000000000041</v>
      </c>
      <c r="C238" s="47">
        <f>A238-A237</f>
        <v>7.8680555555984002</v>
      </c>
      <c r="D238" s="47">
        <f>B238-B237</f>
        <v>0.509999999999990994</v>
      </c>
      <c r="E238" s="47">
        <f>D238/C238</f>
        <v>0.0648190644303610064</v>
      </c>
      <c r="H238" s="47" t="n">
        <v>4.48000000000000043</v>
      </c>
      <c r="I238" s="49">
        <f>D238*H238</f>
        <v>2.2847999999999602</v>
      </c>
      <c r="J238" s="49">
        <f>E238*H238</f>
        <v>0.290389408648016989</v>
      </c>
    </row>
    <row r="239" spans="1:10">
      <c r="A239" s="44" t="n">
        <v>44751.378472222219</v>
      </c>
      <c r="B239" s="45" t="n">
        <v>561.490000000000009</v>
      </c>
      <c r="C239" s="47">
        <f>A239-A238</f>
        <v>6.98958333329937975</v>
      </c>
      <c r="D239" s="47">
        <f>B239-B238</f>
        <v>1.15999999999996994</v>
      </c>
      <c r="E239" s="47">
        <f>D239/C239</f>
        <v>0.165961251863693011</v>
      </c>
      <c r="H239" s="47" t="n">
        <v>4.48000000000000043</v>
      </c>
      <c r="I239" s="49">
        <f>D239*H239</f>
        <v>5.19679999999986997</v>
      </c>
      <c r="J239" s="49">
        <f>E239*H239</f>
        <v>0.743506408349345005</v>
      </c>
    </row>
    <row r="240" spans="1:10">
      <c r="A240" s="44" t="n">
        <v>44752.3125</v>
      </c>
      <c r="B240" s="45" t="n">
        <v>561.5</v>
      </c>
      <c r="C240" s="47">
        <f>A240-A239</f>
        <v>0.934027777802839942</v>
      </c>
      <c r="D240" s="47">
        <f>B240-B239</f>
        <v>0.00999999999999100098</v>
      </c>
      <c r="E240" s="47">
        <f>D240/C240</f>
        <v>0.0107063197023049983</v>
      </c>
      <c r="H240" s="47" t="n">
        <v>4.48000000000000043</v>
      </c>
      <c r="I240" s="49">
        <f>D240*H240</f>
        <v>0.0447999999999599918</v>
      </c>
      <c r="J240" s="49">
        <f>E240*H240</f>
        <v>0.0479643122663259991</v>
      </c>
    </row>
    <row r="241" spans="1:13">
      <c r="A241" s="44" t="n">
        <v>44752.416666666657</v>
      </c>
      <c r="B241" s="45" t="n">
        <v>564.32000000000005</v>
      </c>
      <c r="C241" s="47">
        <f>A241-A240</f>
        <v>0.104166666700621002</v>
      </c>
      <c r="D241" s="47">
        <f>B241-B240</f>
        <v>2.82000000000005002</v>
      </c>
      <c r="H241" s="47" t="n">
        <v>4.48000000000000043</v>
      </c>
      <c r="I241" s="49">
        <f>D241*H241</f>
        <v>12.6336000000002002</v>
      </c>
      <c r="M241" t="s">
        <v>53</v>
      </c>
    </row>
    <row r="242" spans="1:10">
      <c r="A242" s="44" t="n">
        <v>44753.4201388888905</v>
      </c>
      <c r="B242" s="45" t="n">
        <v>565.049999999999955</v>
      </c>
      <c r="C242" s="47">
        <f>A242-A241</f>
        <v>1.00347222219715992</v>
      </c>
      <c r="D242" s="47">
        <f>B242-B241</f>
        <v>0.729999999999904947</v>
      </c>
      <c r="E242" s="47">
        <f>D242/C242</f>
        <v>0.72747404846098096</v>
      </c>
      <c r="H242" s="47" t="n">
        <v>4.48000000000000043</v>
      </c>
      <c r="I242" s="49">
        <f>D242*H242</f>
        <v>3.2703999999995701</v>
      </c>
      <c r="J242" s="49">
        <f>E242*H242</f>
        <v>3.25908373710519994</v>
      </c>
    </row>
    <row r="243" spans="1:10">
      <c r="A243" s="44" t="n">
        <v>44758.385416666657</v>
      </c>
      <c r="B243" s="45" t="n">
        <v>565.389999999999986</v>
      </c>
      <c r="C243" s="47">
        <f>A243-A242</f>
        <v>4.9652777778028403</v>
      </c>
      <c r="D243" s="47">
        <f>B243-B242</f>
        <v>0.34000000000003201</v>
      </c>
      <c r="E243" s="47">
        <f>D243/C243</f>
        <v>0.068475524475184999</v>
      </c>
      <c r="H243" s="47" t="n">
        <v>4.48000000000000043</v>
      </c>
      <c r="I243" s="49">
        <f>D243*H243</f>
        <v>1.52320000000014</v>
      </c>
      <c r="J243" s="49">
        <f>E243*H243</f>
        <v>0.306770349648828988</v>
      </c>
    </row>
    <row r="244" spans="1:10">
      <c r="A244" s="44" t="n">
        <v>44760.5902777777665</v>
      </c>
      <c r="B244" s="45" t="n">
        <v>565.759999999999991</v>
      </c>
      <c r="C244" s="47">
        <f>A244-A243</f>
        <v>2.20486111110222005</v>
      </c>
      <c r="D244" s="47">
        <f>B244-B243</f>
        <v>0.370000000000004992</v>
      </c>
      <c r="E244" s="47">
        <f>D244/C244</f>
        <v>0.167811023622726019</v>
      </c>
      <c r="H244" s="47" t="n">
        <v>4.48000000000000043</v>
      </c>
      <c r="I244" s="49">
        <f>D244*H244</f>
        <v>1.65760000000001995</v>
      </c>
      <c r="J244" s="49">
        <f>E244*H244</f>
        <v>0.751793385829813054</v>
      </c>
    </row>
    <row r="245" spans="1:10">
      <c r="A245" s="44" t="n">
        <v>44765.385416666657</v>
      </c>
      <c r="B245" s="45" t="n">
        <v>566.029999999999973</v>
      </c>
      <c r="C245" s="47">
        <f>A245-A244</f>
        <v>4.79513888889777995</v>
      </c>
      <c r="D245" s="47">
        <f>B245-B244</f>
        <v>0.269999999999981988</v>
      </c>
      <c r="E245" s="47">
        <f>D245/C245</f>
        <v>0.0563070238956199987</v>
      </c>
      <c r="H245" s="47" t="n">
        <v>4.48000000000000043</v>
      </c>
      <c r="I245" s="49">
        <f>D245*H245</f>
        <v>1.20959999999992007</v>
      </c>
      <c r="J245" s="49">
        <f>E245*H245</f>
        <v>0.252255467052378002</v>
      </c>
    </row>
    <row r="246" spans="1:10">
      <c r="A246" s="44" t="n">
        <v>44768.635416666657</v>
      </c>
      <c r="B246" s="45" t="n">
        <v>566.42999999999995</v>
      </c>
      <c r="C246" s="47">
        <f>A246-A245</f>
        <v>3.25</v>
      </c>
      <c r="D246" s="47">
        <f>B246-B245</f>
        <v>0.399999999999976996</v>
      </c>
      <c r="E246" s="47">
        <f>D246/C246</f>
        <v>0.123076923076916001</v>
      </c>
      <c r="H246" s="47" t="n">
        <v>4.48000000000000043</v>
      </c>
      <c r="I246" s="49">
        <f>D246*H246</f>
        <v>1.7919999999998999</v>
      </c>
      <c r="J246" s="49">
        <f>E246*H246</f>
        <v>0.551384615384584009</v>
      </c>
    </row>
    <row r="247" spans="1:10">
      <c r="A247" s="44" t="n">
        <v>44769.5694444444453</v>
      </c>
      <c r="B247" s="45" t="n">
        <v>566.549999999999955</v>
      </c>
      <c r="C247" s="47">
        <f>A247-A246</f>
        <v>0.934027777802839942</v>
      </c>
      <c r="D247" s="47">
        <f>B247-B246</f>
        <v>0.120000000000005014</v>
      </c>
      <c r="E247" s="47">
        <f>D247/C247</f>
        <v>0.128475836427785017</v>
      </c>
      <c r="H247" s="47" t="n">
        <v>4.48000000000000043</v>
      </c>
      <c r="I247" s="49">
        <f>D247*H247</f>
        <v>0.537600000000022948</v>
      </c>
      <c r="J247" s="49">
        <f>E247*H247</f>
        <v>0.575571747196477013</v>
      </c>
    </row>
    <row r="248" spans="1:10">
      <c r="A248" s="44" t="n">
        <v>44770.399305555562</v>
      </c>
      <c r="B248" s="45" t="n">
        <v>566.590000000000032</v>
      </c>
      <c r="C248" s="47">
        <f>A248-A247</f>
        <v>0.829861111094941961</v>
      </c>
      <c r="D248" s="47">
        <f>B248-B247</f>
        <v>0.0400000000000770051</v>
      </c>
      <c r="E248" s="47">
        <f>D248/C248</f>
        <v>0.0482008368211159954</v>
      </c>
      <c r="H248" s="47" t="n">
        <v>4.48000000000000043</v>
      </c>
      <c r="I248" s="49">
        <f>D248*H248</f>
        <v>0.179200000000344994</v>
      </c>
      <c r="J248" s="49">
        <f>E248*H248</f>
        <v>0.215939748958599997</v>
      </c>
    </row>
    <row r="249" spans="1:10">
      <c r="A249" s="44" t="n">
        <v>44772.409722222219</v>
      </c>
      <c r="B249" s="45" t="n">
        <v>566.889999999999986</v>
      </c>
      <c r="C249" s="47">
        <f>A249-A248</f>
        <v>2.01041666659875995</v>
      </c>
      <c r="D249" s="47">
        <f>B249-B248</f>
        <v>0.299999999999955023</v>
      </c>
      <c r="E249" s="47">
        <f>D249/C249</f>
        <v>0.14922279793247899</v>
      </c>
      <c r="H249" s="47" t="n">
        <v>4.48000000000000043</v>
      </c>
      <c r="I249" s="49">
        <f>D249*H249</f>
        <v>1.34399999999980002</v>
      </c>
      <c r="J249" s="49">
        <f>E249*H249</f>
        <v>0.668518134737506031</v>
      </c>
    </row>
    <row r="250" spans="1:10">
      <c r="A250" s="44" t="n">
        <v>44774.4895833333358</v>
      </c>
      <c r="B250" s="45" t="n">
        <v>567.389999999999986</v>
      </c>
      <c r="C250" s="47">
        <f>A250-A249</f>
        <v>2.07986111110222005</v>
      </c>
      <c r="D250" s="47">
        <f>B250-B249</f>
        <v>0.5</v>
      </c>
      <c r="E250" s="47">
        <f>D250/C250</f>
        <v>0.240400667780660005</v>
      </c>
      <c r="H250" s="47" t="n">
        <v>4.48000000000000043</v>
      </c>
      <c r="I250" s="49">
        <f>D250*H250</f>
        <v>2.24000000000000021</v>
      </c>
      <c r="J250" s="49">
        <f>E250*H250</f>
        <v>1.07699499165736001</v>
      </c>
    </row>
    <row r="251" spans="1:10">
      <c r="A251" s="44" t="n">
        <v>44777.572916666657</v>
      </c>
      <c r="B251" s="45" t="n">
        <v>567.639999999999986</v>
      </c>
      <c r="C251" s="47">
        <f>A251-A250</f>
        <v>3.08333333340124005</v>
      </c>
      <c r="D251" s="47">
        <f>B251-B250</f>
        <v>0.25</v>
      </c>
      <c r="E251" s="47">
        <f>D251/C251</f>
        <v>0.0810810810792949965</v>
      </c>
      <c r="H251" s="47" t="n">
        <v>4.48000000000000043</v>
      </c>
      <c r="I251" s="49">
        <f>D251*H251</f>
        <v>1.12000000000000011</v>
      </c>
      <c r="J251" s="49">
        <f>E251*H251</f>
        <v>0.363243243235241975</v>
      </c>
    </row>
    <row r="252" spans="1:10">
      <c r="A252" s="44" t="n">
        <v>44779.3923611111095</v>
      </c>
      <c r="B252" s="45" t="n">
        <v>568.149999999999977</v>
      </c>
      <c r="C252" s="47">
        <f>A252-A251</f>
        <v>1.81944444440159998</v>
      </c>
      <c r="D252" s="47">
        <f>B252-B251</f>
        <v>0.509999999999990994</v>
      </c>
      <c r="E252" s="47">
        <f>D252/C252</f>
        <v>0.280305343518045991</v>
      </c>
      <c r="H252" s="47" t="n">
        <v>4.48000000000000043</v>
      </c>
      <c r="I252" s="49">
        <f>D252*H252</f>
        <v>2.2847999999999602</v>
      </c>
      <c r="J252" s="49">
        <f>E252*H252</f>
        <v>1.25576793896085004</v>
      </c>
    </row>
    <row r="253" spans="1:10">
      <c r="A253" s="44" t="n">
        <v>44779.5</v>
      </c>
      <c r="B253" s="45" t="n">
        <v>571.230000000000018</v>
      </c>
      <c r="C253" s="47">
        <f>A253-A252</f>
        <v>0.107638888897781992</v>
      </c>
      <c r="D253" s="47">
        <f>B253-B252</f>
        <v>3.08000000000004004</v>
      </c>
      <c r="E253" s="47">
        <f>D253/C253</f>
        <v>28.6141935460234009</v>
      </c>
      <c r="H253" s="47" t="n">
        <v>4.48000000000000043</v>
      </c>
      <c r="I253" s="49">
        <f>D253*H253</f>
        <v>13.7984000000001998</v>
      </c>
      <c r="J253" s="49">
        <f>E253*H253</f>
        <v>128.191587086184995</v>
      </c>
    </row>
  </sheetData>
  <printOptions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87500" right="0.787500" top="0.984028" bottom="0.984028" header="0.511806" footer="0.511806"/>
  <pageSetup paperSize="9" fitToWidth="0" fitToHeight="1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2:E21"/>
  <sheetViews>
    <sheetView view="normal" workbookViewId="0">
      <selection activeCell="B22" sqref="B22"/>
    </sheetView>
  </sheetViews>
  <sheetFormatPr baseColWidth="9" defaultColWidth="10.108108" defaultRowHeight="12.90"/>
  <sheetData>
    <row r="2" spans="2:4">
      <c r="B2" s="46" t="s">
        <v>59</v>
      </c>
      <c r="C2" s="46" t="s">
        <v>59</v>
      </c>
      <c r="D2" s="46" t="s">
        <v>60</v>
      </c>
    </row>
    <row r="3" spans="2:4">
      <c r="B3" s="46" t="s">
        <v>61</v>
      </c>
      <c r="C3" s="46" t="s">
        <v>62</v>
      </c>
      <c r="D3" s="46" t="s">
        <v>24</v>
      </c>
    </row>
    <row r="4" spans="2:4">
      <c r="B4" s="46" t="s">
        <v>41</v>
      </c>
      <c r="C4" s="46" t="s">
        <v>41</v>
      </c>
      <c r="D4" s="46" t="s">
        <v>63</v>
      </c>
    </row>
    <row r="5" spans="1:4">
      <c r="A5" s="63" t="n">
        <v>44743</v>
      </c>
      <c r="B5" s="65" t="n">
        <v>0.0649000000000000021</v>
      </c>
      <c r="C5" s="65" t="n">
        <v>0.120100000000000007</v>
      </c>
      <c r="D5" s="66">
        <f>657*1.19</f>
        <v>781.830000000000041</v>
      </c>
    </row>
    <row r="6" spans="4:4">
      <c r="D6" s="66"/>
    </row>
    <row r="10" spans="2:2">
      <c r="B10" s="46" t="s">
        <v>64</v>
      </c>
    </row>
    <row r="11" spans="2:3">
      <c r="B11" s="46" t="s">
        <v>65</v>
      </c>
      <c r="C11" s="46" t="s">
        <v>60</v>
      </c>
    </row>
    <row r="12" spans="2:3">
      <c r="B12" s="46" t="s">
        <v>25</v>
      </c>
      <c r="C12" s="46" t="s">
        <v>24</v>
      </c>
    </row>
    <row r="13" spans="1:3">
      <c r="A13" t="s">
        <v>66</v>
      </c>
      <c r="B13" s="67">
        <f>0.22254*1.19</f>
        <v>0.264822600000000019</v>
      </c>
      <c r="C13" s="66">
        <f>12*10.9*1.19</f>
        <v>155.651999999999987</v>
      </c>
    </row>
    <row r="14" spans="1:3">
      <c r="A14" t="s">
        <v>67</v>
      </c>
      <c r="B14" s="67">
        <f>0.236*1.19</f>
        <v>0.280839999999999979</v>
      </c>
      <c r="C14" s="66">
        <f>12*10.9*1.19</f>
        <v>155.651999999999987</v>
      </c>
    </row>
    <row r="19" spans="2:5">
      <c r="B19" s="46" t="s">
        <v>68</v>
      </c>
      <c r="C19" s="46" t="s">
        <v>69</v>
      </c>
      <c r="D19" s="46" t="s">
        <v>70</v>
      </c>
      <c r="E19" s="46" t="s">
        <v>60</v>
      </c>
    </row>
    <row r="20" spans="2:5">
      <c r="B20" s="46" t="s">
        <v>41</v>
      </c>
      <c r="C20" s="46" t="s">
        <v>41</v>
      </c>
      <c r="D20" s="46" t="s">
        <v>41</v>
      </c>
      <c r="E20" s="46" t="s">
        <v>24</v>
      </c>
    </row>
    <row r="21" spans="1:5">
      <c r="A21" s="63" t="n">
        <v>44743</v>
      </c>
      <c r="B21" s="64" t="n">
        <v>1.62000000000000011</v>
      </c>
      <c r="C21" s="64" t="n">
        <v>2.85999999999999979</v>
      </c>
      <c r="D21" s="64">
        <f>B21+C21</f>
        <v>4.48000000000000043</v>
      </c>
      <c r="E21" s="64" t="n">
        <v>147.75</v>
      </c>
    </row>
  </sheetData>
  <printOptions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00000" right="0.700000" top="0.787500" bottom="0.787500" header="0.300000" footer="0.300000"/>
  <pageSetup paperSize="9" fitToWidth="0" fitToHeight="1" pageOrder="overThenDown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E12"/>
  <sheetViews>
    <sheetView view="normal" workbookViewId="0">
      <selection activeCell="A13" sqref="A13"/>
    </sheetView>
  </sheetViews>
  <sheetFormatPr defaultRowHeight="12.90"/>
  <cols>
    <col min="1" max="1" width="12.666667" customWidth="1" style="55"/>
    <col min="2" max="2" width="8.108108" customWidth="1" style="56"/>
    <col min="3" max="3" width="8.882883" customWidth="1" style="57"/>
    <col min="4" max="4" width="9.333333" customWidth="1"/>
    <col min="5" max="64" width="10.558559" customWidth="1"/>
  </cols>
  <sheetData>
    <row r="1" spans="1:1">
      <c r="A1" s="58" t="s">
        <v>71</v>
      </c>
    </row>
    <row r="2" spans="1:4">
      <c r="A2" s="55" t="s">
        <v>0</v>
      </c>
      <c r="B2" s="56" t="s">
        <v>72</v>
      </c>
      <c r="C2" s="45" t="s">
        <v>1</v>
      </c>
      <c r="D2" s="46" t="s">
        <v>19</v>
      </c>
    </row>
    <row r="3" spans="2:4">
      <c r="B3" s="56" t="s">
        <v>73</v>
      </c>
      <c r="C3" s="45" t="s">
        <v>8</v>
      </c>
      <c r="D3" s="46" t="s">
        <v>22</v>
      </c>
    </row>
    <row r="4" spans="3:4">
      <c r="C4" s="45" t="s">
        <v>74</v>
      </c>
      <c r="D4" s="45" t="s">
        <v>74</v>
      </c>
    </row>
    <row r="5" spans="1:3">
      <c r="A5" s="55" t="n">
        <v>39002</v>
      </c>
      <c r="B5" s="56" t="n">
        <v>0.76388888888888884</v>
      </c>
      <c r="C5" s="57" t="n">
        <v>983.600000000000023</v>
      </c>
    </row>
    <row r="6" spans="1:4">
      <c r="A6" s="55" t="n">
        <v>39004</v>
      </c>
      <c r="B6" s="56" t="n">
        <v>0.35069444444444442</v>
      </c>
      <c r="C6" s="57" t="n">
        <v>984.200000000000045</v>
      </c>
      <c r="D6" s="59">
        <f>(C6-C5)/(A6-A5+B6-B5)</f>
        <v>0.378118161925617979</v>
      </c>
    </row>
    <row r="7" spans="1:4">
      <c r="A7" s="55" t="n">
        <v>39006</v>
      </c>
      <c r="B7" s="56" t="n">
        <v>0.770833333333333126</v>
      </c>
      <c r="C7" s="57" t="n">
        <v>985</v>
      </c>
      <c r="D7" s="59">
        <f>(C7-C6)/(A7-A6+B7-B6)</f>
        <v>0.330559540889507986</v>
      </c>
    </row>
    <row r="8" spans="1:5">
      <c r="A8" s="55" t="n">
        <v>39007</v>
      </c>
      <c r="B8" s="56" t="n">
        <v>0.82291666666666643</v>
      </c>
      <c r="C8" s="57" t="n">
        <v>985.299999999999955</v>
      </c>
      <c r="D8" s="59">
        <f>(C8-C7)/(A8-A7+B8-B7)</f>
        <v>0.285148514851440993</v>
      </c>
      <c r="E8" t="s">
        <v>75</v>
      </c>
    </row>
    <row r="9" spans="1:5">
      <c r="A9" s="55" t="n">
        <v>39008</v>
      </c>
      <c r="B9" s="56" t="n">
        <v>0.875</v>
      </c>
      <c r="C9" s="57" t="n">
        <v>985.600000000000023</v>
      </c>
      <c r="D9" s="59">
        <f>(C9-C8)/(A9-A8+B9-B8)</f>
        <v>0.285148514851551038</v>
      </c>
      <c r="E9" t="s">
        <v>75</v>
      </c>
    </row>
    <row r="10" spans="1:5">
      <c r="A10" s="55" t="n">
        <v>39009</v>
      </c>
      <c r="B10" s="56" t="n">
        <v>0.770833333333333126</v>
      </c>
      <c r="C10" s="57" t="n">
        <v>985.799999999999955</v>
      </c>
      <c r="D10" s="59">
        <f>(C10-C9)/(A10-A9+B10-B9)</f>
        <v>0.223255813953413007</v>
      </c>
      <c r="E10" t="s">
        <v>75</v>
      </c>
    </row>
    <row r="11" spans="1:5">
      <c r="A11" s="55" t="n">
        <v>39010</v>
      </c>
      <c r="B11" s="56" t="n">
        <v>0.802083333333333215</v>
      </c>
      <c r="C11" s="57" t="n">
        <v>986.100000000000023</v>
      </c>
      <c r="D11" s="59">
        <f>(C11-C10)/(A11-A10+B11-B10)</f>
        <v>0.290909090909156998</v>
      </c>
      <c r="E11" t="s">
        <v>75</v>
      </c>
    </row>
    <row r="12" spans="1:5">
      <c r="A12" s="55" t="n">
        <v>39023</v>
      </c>
      <c r="B12" s="56" t="n">
        <v>0.39583333333333325</v>
      </c>
      <c r="C12" s="57" t="n">
        <v>989.799999999999955</v>
      </c>
      <c r="D12" s="59">
        <f>(C12-C11)/(A12-A11+B12-B11)</f>
        <v>0.293796526054584994</v>
      </c>
      <c r="E12" t="s">
        <v>75</v>
      </c>
    </row>
  </sheetData>
  <printOptions gridLines="1"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87500" right="0.787500" top="0.984028" bottom="0.984028" header="0.511806" footer="0.511806"/>
  <pageSetup paperSize="9" fitToWidth="0" fitToHeight="1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view="normal" workbookViewId="0">
      <selection activeCell="L5" sqref="L5"/>
    </sheetView>
  </sheetViews>
  <sheetFormatPr defaultRowHeight="12.90"/>
  <cols>
    <col min="1" max="10" width="10.558559" customWidth="1"/>
    <col min="11" max="11" width="7.441441" customWidth="1"/>
    <col min="12" max="64" width="10.558559" customWidth="1"/>
  </cols>
  <sheetData>
    <row r="1" spans="3:5">
      <c r="C1" s="46" t="s">
        <v>76</v>
      </c>
      <c r="D1" t="n">
        <v>10.8138000000000005</v>
      </c>
      <c r="E1" t="s">
        <v>77</v>
      </c>
    </row>
    <row r="2" spans="3:9">
      <c r="C2" s="46" t="s">
        <v>78</v>
      </c>
      <c r="D2" t="n">
        <v>0.0546000000000000085</v>
      </c>
      <c r="E2" t="s">
        <v>79</v>
      </c>
      <c r="F2" t="s">
        <v>80</v>
      </c>
      <c r="I2" t="s">
        <v>81</v>
      </c>
    </row>
    <row r="3" spans="3:10">
      <c r="C3" s="46"/>
      <c r="D3" s="60">
        <f>D2*D1</f>
        <v>0.590433479999999911</v>
      </c>
      <c r="E3" t="s">
        <v>82</v>
      </c>
      <c r="I3" t="n">
        <v>9</v>
      </c>
      <c r="J3" t="s">
        <v>83</v>
      </c>
    </row>
    <row r="4" spans="3:10">
      <c r="C4" s="46" t="s">
        <v>84</v>
      </c>
      <c r="D4" t="n">
        <v>0.164299999999999997</v>
      </c>
      <c r="E4" t="s">
        <v>79</v>
      </c>
      <c r="I4">
        <f>I3*60</f>
        <v>540</v>
      </c>
      <c r="J4" t="s">
        <v>85</v>
      </c>
    </row>
    <row r="5" spans="1:10">
      <c r="A5" s="61" t="n">
        <v>38982</v>
      </c>
      <c r="B5" t="s">
        <v>86</v>
      </c>
      <c r="I5">
        <f>I4*24/1000</f>
        <v>12.9600000000000009</v>
      </c>
      <c r="J5" t="s">
        <v>87</v>
      </c>
    </row>
    <row r="6" spans="2:12">
      <c r="B6" t="s">
        <v>88</v>
      </c>
      <c r="C6" t="n">
        <v>3.20000000000000018</v>
      </c>
      <c r="D6" t="s">
        <v>42</v>
      </c>
      <c r="E6" t="s">
        <v>89</v>
      </c>
      <c r="I6" t="n">
        <v>110</v>
      </c>
      <c r="J6" t="s">
        <v>90</v>
      </c>
      <c r="K6" s="57">
        <f>I6/I5</f>
        <v>8.48765432098766048</v>
      </c>
      <c r="L6" t="s">
        <v>91</v>
      </c>
    </row>
    <row r="7" spans="2:5">
      <c r="B7" s="46" t="s">
        <v>92</v>
      </c>
      <c r="C7">
        <f>ROUND(C6*$D$1,1)</f>
        <v>34.6000000000000014</v>
      </c>
      <c r="D7" t="s">
        <v>15</v>
      </c>
      <c r="E7" t="s">
        <v>93</v>
      </c>
    </row>
    <row r="8" spans="1:1">
      <c r="A8" t="s">
        <v>94</v>
      </c>
    </row>
    <row r="9" spans="1:4">
      <c r="A9" t="s">
        <v>95</v>
      </c>
      <c r="C9">
        <f>ROUND(C7*860/29,0)</f>
        <v>1026</v>
      </c>
      <c r="D9" t="s">
        <v>96</v>
      </c>
    </row>
    <row r="14" spans="1:1">
      <c r="A14" t="s">
        <v>97</v>
      </c>
    </row>
    <row r="15" spans="1:4">
      <c r="A15" t="s">
        <v>98</v>
      </c>
      <c r="B15" t="n">
        <v>0.629999999999999982</v>
      </c>
      <c r="C15" t="n">
        <v>0.5</v>
      </c>
      <c r="D15" t="s">
        <v>99</v>
      </c>
    </row>
    <row r="16" spans="1:4">
      <c r="A16" t="s">
        <v>100</v>
      </c>
      <c r="B16" t="n">
        <v>1.64999999999999991</v>
      </c>
      <c r="C16" t="n">
        <v>1.5</v>
      </c>
      <c r="D16" t="s">
        <v>99</v>
      </c>
    </row>
    <row r="17" spans="1:4">
      <c r="A17" t="s">
        <v>101</v>
      </c>
      <c r="B17">
        <f>B15*B16*3.14159/4</f>
        <v>0.816420701250000036</v>
      </c>
      <c r="C17">
        <f>C15*C16*3.14159/4</f>
        <v>0.589048125000000056</v>
      </c>
      <c r="D17" t="s">
        <v>42</v>
      </c>
    </row>
    <row r="21" spans="2:4">
      <c r="B21" t="s">
        <v>88</v>
      </c>
      <c r="C21" t="n">
        <v>3.20000000000000018</v>
      </c>
      <c r="D21" t="s">
        <v>42</v>
      </c>
    </row>
    <row r="22" spans="2:4">
      <c r="B22" s="46" t="s">
        <v>92</v>
      </c>
      <c r="C22">
        <f>ROUND(C21*$D$1,1)</f>
        <v>34.6000000000000014</v>
      </c>
      <c r="D22" t="s">
        <v>15</v>
      </c>
    </row>
    <row r="23" spans="2:4">
      <c r="B23" t="s">
        <v>102</v>
      </c>
      <c r="C23">
        <f>C22*$D$2</f>
        <v>1.88916000000000004</v>
      </c>
      <c r="D23" t="s">
        <v>26</v>
      </c>
    </row>
    <row r="25" spans="1:1">
      <c r="A25" t="s">
        <v>103</v>
      </c>
    </row>
    <row r="26" spans="1:1">
      <c r="A26" t="s">
        <v>104</v>
      </c>
    </row>
    <row r="27" spans="3:4">
      <c r="C27">
        <f>ROUND(C$23/(2*$D$4),2)</f>
        <v>5.75</v>
      </c>
      <c r="D27" t="s">
        <v>105</v>
      </c>
    </row>
    <row r="28" spans="2:4">
      <c r="B28" s="46" t="s">
        <v>106</v>
      </c>
      <c r="C28">
        <f>ROUND(C$23/(0.3*$D$4),2)</f>
        <v>38.3299999999999983</v>
      </c>
      <c r="D28" t="s">
        <v>107</v>
      </c>
    </row>
    <row r="32" spans="1:1">
      <c r="A32" t="s">
        <v>108</v>
      </c>
    </row>
    <row r="33" spans="1:3">
      <c r="A33" t="s">
        <v>109</v>
      </c>
      <c r="C33" s="30">
        <f>100*D$1*D$2</f>
        <v>59.0433480000000017</v>
      </c>
    </row>
    <row r="34" spans="1:3">
      <c r="A34" t="s">
        <v>110</v>
      </c>
      <c r="C34" s="62">
        <f>C33*52</f>
        <v>3070.25409600000012</v>
      </c>
    </row>
    <row r="36" spans="1:1">
      <c r="A36" t="s">
        <v>111</v>
      </c>
    </row>
    <row r="37" spans="1:3">
      <c r="A37" t="s">
        <v>109</v>
      </c>
      <c r="C37" s="30">
        <f>200*D$1*D$2</f>
        <v>118.086696000000003</v>
      </c>
    </row>
    <row r="38" spans="1:3">
      <c r="A38" t="s">
        <v>110</v>
      </c>
      <c r="C38" s="62">
        <f>C37*52</f>
        <v>6140.50819200000024</v>
      </c>
    </row>
  </sheetData>
  <printOptions>
    <extLst>
      <ext uri="smNativeData">
        <pm:pageFlags xmlns:pm="smNativeData" id="1659789483" printRowHead="0" printColHead="0" printHeadLine="0" printFootLine="0" autoHeightHeader="0" autoHeightFooter="0" fitToPageBoth="0"/>
      </ext>
    </extLst>
  </printOptions>
  <pageMargins left="0.787500" right="0.787500" top="0.984028" bottom="0.984028" header="0.511806" footer="0.511806"/>
  <pageSetup paperSize="9" fitToWidth="0" fitToHeight="1"/>
  <headerFooter>
    <extLst>
      <ext uri="smNativeData">
        <pm:header xmlns:pm="smNativeData" id="1659789483" l="56" r="56" t="56" b="56" borderId="0" fillId="0" vertical="0"/>
        <pm:footer xmlns:pm="smNativeData" id="1659789483" l="56" r="56" t="56" b="56" borderId="0" fillId="0" vertical="2"/>
      </ext>
    </extLst>
  </headerFooter>
  <extLst>
    <ext uri="smNativeData">
      <pm:sheetPrefs xmlns:pm="smNativeData" day="16597894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Heizungsanlage Einstell- und Betriebsprotokoll</dc:title>
  <dc:subject/>
  <dc:creator>Wilfried Hennings</dc:creator>
  <cp:keywords/>
  <dc:description/>
  <cp:lastModifiedBy>pm</cp:lastModifiedBy>
  <cp:revision>0</cp:revision>
  <dcterms:created xsi:type="dcterms:W3CDTF">2006-09-14T12:43:47Z</dcterms:created>
  <dcterms:modified xsi:type="dcterms:W3CDTF">2022-08-06T12:38:03Z</dcterms:modified>
</cp:coreProperties>
</file>